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vromero\Downloads\"/>
    </mc:Choice>
  </mc:AlternateContent>
  <xr:revisionPtr revIDLastSave="0" documentId="13_ncr:1_{209D10A1-6981-47DB-B6F0-29E52FE8D548}" xr6:coauthVersionLast="36" xr6:coauthVersionMax="47" xr10:uidLastSave="{00000000-0000-0000-0000-000000000000}"/>
  <bookViews>
    <workbookView xWindow="8415" yWindow="495" windowWidth="20385" windowHeight="15720"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workbook>
</file>

<file path=xl/calcChain.xml><?xml version="1.0" encoding="utf-8"?>
<calcChain xmlns="http://schemas.openxmlformats.org/spreadsheetml/2006/main">
  <c r="B9" i="10" l="1"/>
  <c r="I11" i="7"/>
  <c r="I12" i="7"/>
  <c r="I13" i="7"/>
  <c r="K16" i="7"/>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AH13" i="6" s="1"/>
  <c r="X13" i="6"/>
  <c r="Z13" i="6"/>
  <c r="AB13" i="6"/>
  <c r="AC13" i="6"/>
  <c r="AD13" i="6"/>
  <c r="AE13" i="6"/>
  <c r="AG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X16" i="6" s="1"/>
  <c r="K29" i="6"/>
  <c r="AI13" i="6"/>
  <c r="AI14" i="6"/>
  <c r="AI15" i="6"/>
  <c r="AJ16" i="6" s="1"/>
  <c r="X18" i="6" l="1"/>
  <c r="X17" i="6"/>
  <c r="AJ18" i="6"/>
  <c r="AJ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3" i="6" s="1"/>
  <c r="D11" i="8" s="1"/>
  <c r="AJ31" i="6"/>
  <c r="X33" i="6"/>
  <c r="C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<sst xmlns="http://schemas.openxmlformats.org/spreadsheetml/2006/main" count="2767" uniqueCount="1132">
  <si>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</si>
  <si>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</si>
  <si>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</si>
  <si>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</si>
  <si>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</si>
  <si>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</si>
  <si>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</si>
  <si>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</si>
  <si>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</si>
  <si>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</si>
  <si>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</si>
  <si>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</si>
  <si>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</si>
  <si>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</si>
  <si>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</si>
  <si>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</si>
  <si>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</si>
  <si>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</si>
  <si>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</si>
  <si>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</si>
  <si>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</si>
  <si>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</si>
  <si>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</si>
  <si>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</si>
  <si>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</si>
  <si>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</si>
  <si>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</si>
  <si>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</si>
  <si>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</si>
  <si>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</si>
  <si>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</si>
  <si>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</si>
  <si>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</si>
  <si>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</si>
  <si>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</si>
  <si>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</si>
  <si>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</si>
  <si>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</si>
  <si>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</si>
  <si>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</si>
  <si>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</si>
  <si>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</si>
  <si>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</si>
  <si>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</si>
  <si>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</si>
  <si>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</si>
  <si>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</si>
  <si>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</si>
  <si>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</si>
  <si>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</si>
  <si>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</si>
  <si>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</si>
  <si>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</si>
  <si>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</si>
  <si>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</si>
  <si>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</si>
  <si>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</si>
  <si>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</si>
  <si>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</si>
  <si>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</si>
  <si>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</si>
  <si>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</si>
  <si>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</si>
  <si>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</si>
  <si>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</si>
  <si>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</si>
  <si>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</si>
  <si>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</si>
  <si>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</si>
  <si>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</si>
  <si>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</si>
  <si>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</si>
  <si>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</si>
  <si>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</si>
  <si>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</si>
  <si>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</si>
  <si>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</si>
  <si>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</si>
  <si>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</si>
  <si>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</si>
  <si>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</si>
  <si>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</si>
  <si>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</si>
  <si>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</si>
  <si>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</si>
  <si>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</si>
  <si>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</si>
  <si>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</si>
  <si>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</si>
  <si>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</si>
  <si>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</si>
  <si>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</si>
  <si>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</si>
  <si>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</si>
  <si>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</si>
  <si>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</si>
  <si>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</si>
  <si>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</si>
  <si>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</si>
  <si>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</si>
  <si>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</si>
  <si>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</si>
  <si>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</si>
  <si>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</si>
  <si>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</si>
  <si>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</si>
  <si>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</si>
  <si>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</si>
  <si>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</si>
  <si>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</si>
  <si>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</si>
  <si>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</si>
  <si>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</si>
  <si>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</si>
  <si>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</si>
  <si>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</si>
  <si>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</si>
  <si>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</si>
  <si>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</si>
  <si>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</si>
  <si>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</si>
  <si>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</si>
  <si>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</si>
  <si>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</si>
  <si>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</si>
  <si>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</si>
  <si>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</si>
  <si>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</si>
  <si>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</si>
  <si>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</si>
  <si>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</si>
  <si>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</si>
  <si>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</si>
  <si>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</si>
  <si>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</si>
  <si>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</si>
  <si>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</si>
  <si>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</si>
  <si>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</si>
  <si>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</si>
  <si>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</si>
  <si>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</si>
  <si>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</si>
  <si>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</si>
  <si>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</si>
  <si>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</si>
  <si>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</si>
  <si>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</si>
  <si>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</si>
  <si>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</si>
  <si>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</si>
  <si>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</si>
  <si>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</si>
  <si>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</si>
  <si>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</si>
  <si>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</si>
  <si>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</si>
  <si>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</si>
  <si>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</si>
  <si>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</si>
  <si>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</si>
  <si>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</si>
  <si>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</si>
  <si>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</si>
  <si>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</si>
  <si>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</si>
  <si>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</si>
  <si>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</si>
  <si>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</si>
  <si>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</si>
  <si>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</si>
  <si>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</si>
  <si>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</si>
  <si>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</si>
  <si>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</si>
  <si>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</si>
  <si>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</si>
  <si>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</si>
  <si>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</si>
  <si>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</si>
  <si>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</si>
  <si>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</si>
  <si>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</si>
  <si>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</si>
  <si>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</si>
  <si>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</si>
  <si>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</si>
  <si>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</si>
  <si>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</si>
  <si>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</si>
  <si>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</si>
  <si>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</si>
  <si>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</si>
  <si>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</si>
  <si>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</si>
  <si>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</si>
  <si>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</si>
  <si>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</si>
  <si>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</si>
  <si>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</si>
  <si>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</si>
  <si>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</si>
  <si>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</si>
  <si>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</si>
  <si>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</si>
  <si>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</si>
  <si>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</si>
  <si>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</si>
  <si>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</si>
  <si>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</si>
  <si>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</si>
  <si>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</si>
  <si>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</si>
  <si>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</si>
  <si>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</si>
  <si>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</si>
  <si>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</si>
  <si>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</si>
  <si>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</si>
  <si>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</si>
  <si>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</si>
  <si>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</si>
  <si>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</si>
  <si>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</si>
  <si>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</si>
  <si>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</si>
  <si>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</si>
  <si>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</si>
  <si>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</si>
  <si>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</si>
  <si>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</si>
  <si>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</si>
  <si>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</si>
  <si>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</si>
  <si>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</si>
  <si>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</si>
  <si>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</si>
  <si>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</si>
  <si>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</si>
  <si>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</si>
  <si>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</si>
  <si>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</si>
  <si>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</si>
  <si>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</si>
  <si>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</si>
  <si>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</si>
  <si>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</si>
  <si>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</si>
  <si>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</si>
  <si>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</si>
  <si>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</si>
  <si>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</si>
  <si>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</si>
  <si>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</si>
  <si>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</si>
  <si>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</si>
  <si>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</si>
  <si>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</si>
  <si>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</si>
  <si>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</si>
  <si>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</si>
  <si>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</si>
  <si>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</si>
  <si>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</si>
  <si>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</si>
  <si>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</si>
  <si>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</si>
  <si>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</si>
  <si>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</si>
  <si>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</si>
  <si>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</si>
  <si>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</si>
  <si>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</si>
  <si>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</si>
  <si>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</si>
  <si>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</si>
  <si>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</si>
  <si>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</si>
  <si>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</si>
  <si>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</si>
  <si>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</si>
  <si>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</si>
  <si>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</si>
  <si>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</si>
  <si>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</si>
  <si>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</si>
  <si>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</si>
  <si>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</si>
  <si>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</si>
  <si>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</si>
  <si>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</si>
  <si>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</si>
  <si>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</si>
  <si>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</si>
  <si>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</si>
  <si>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</si>
  <si>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</si>
  <si>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</si>
  <si>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</si>
  <si>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</si>
  <si>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</si>
  <si>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</si>
  <si>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</si>
  <si>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</si>
  <si>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</si>
  <si>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</si>
  <si>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</si>
  <si>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</si>
  <si>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</si>
  <si>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</si>
  <si>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</si>
  <si>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</si>
  <si>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</si>
  <si>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</si>
  <si>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</si>
  <si>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</si>
  <si>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</si>
  <si>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</si>
  <si>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</si>
  <si>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</si>
  <si>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</si>
  <si>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</si>
  <si>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</si>
  <si>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</si>
  <si>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</si>
  <si>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</si>
  <si>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</si>
  <si>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</si>
  <si>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</si>
  <si>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</si>
  <si>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</si>
  <si>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</si>
  <si>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</si>
  <si>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</si>
  <si>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</si>
  <si>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</si>
  <si>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</si>
  <si>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</si>
  <si>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</si>
  <si>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</si>
  <si>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</si>
  <si>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</si>
  <si>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</si>
  <si>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</si>
  <si>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</si>
  <si>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</si>
  <si>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</si>
  <si>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</si>
  <si>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</si>
  <si>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</si>
  <si>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</si>
  <si>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</si>
  <si>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</si>
  <si>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</si>
  <si>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</si>
  <si>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</si>
  <si>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</si>
  <si>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</si>
  <si>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</si>
  <si>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</si>
  <si>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</si>
  <si>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</si>
  <si>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</si>
  <si>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</si>
  <si>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</si>
  <si>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</si>
  <si>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</si>
  <si>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</si>
  <si>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</si>
  <si>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</si>
  <si>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</si>
  <si>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</si>
  <si>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</si>
  <si>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</si>
  <si>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</si>
  <si>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</si>
  <si>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</si>
  <si>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</si>
  <si>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</si>
  <si>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</si>
  <si>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</si>
  <si>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</si>
  <si>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</si>
  <si>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</si>
  <si>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</si>
  <si>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</si>
  <si>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</si>
  <si>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</si>
  <si>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</si>
  <si>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</si>
  <si>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</si>
  <si>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</si>
  <si>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</si>
  <si>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</si>
  <si>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</si>
  <si>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</si>
  <si>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</si>
  <si>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</si>
  <si>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</si>
  <si>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</si>
  <si>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</si>
  <si>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</si>
  <si>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</si>
  <si>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</si>
  <si>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</si>
  <si>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</si>
  <si>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</si>
  <si>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</si>
  <si>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</si>
  <si>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</si>
  <si>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</si>
  <si>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</si>
  <si>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</si>
  <si>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</si>
  <si>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</si>
  <si>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</si>
  <si>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</si>
  <si>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</si>
  <si>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</si>
  <si>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</si>
  <si>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</si>
  <si>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</si>
  <si>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</si>
  <si>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</si>
  <si>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</si>
  <si>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</si>
  <si>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</si>
  <si>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</si>
  <si>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</si>
  <si>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</si>
  <si>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</si>
  <si>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</si>
  <si>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</si>
  <si>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</si>
  <si>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</si>
  <si>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</si>
  <si>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</si>
  <si>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</si>
  <si>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</si>
  <si>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</si>
  <si>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</si>
  <si>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</si>
  <si>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</si>
  <si>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</si>
  <si>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</si>
  <si>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</si>
  <si>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</si>
  <si>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</si>
  <si>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</si>
  <si>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</si>
  <si>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</si>
  <si>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</si>
  <si>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</si>
  <si>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</si>
  <si>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</si>
  <si>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</si>
  <si>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</si>
  <si>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</si>
  <si>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</si>
  <si>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</si>
  <si>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</si>
  <si>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</si>
  <si>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</si>
  <si>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</si>
  <si>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</si>
  <si>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</si>
  <si>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</si>
  <si>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</si>
  <si>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</si>
  <si>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</si>
  <si>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</si>
  <si>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</si>
  <si>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</si>
  <si>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</si>
  <si>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</si>
  <si>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</si>
  <si>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</si>
  <si>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</si>
  <si>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</si>
  <si>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</si>
  <si>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</si>
  <si>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</si>
  <si>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</si>
  <si>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</si>
  <si>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</si>
  <si>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</si>
  <si>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</si>
  <si>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</si>
  <si>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</si>
  <si>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</si>
  <si>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</si>
  <si>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</si>
  <si>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</si>
  <si>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</si>
  <si>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</si>
  <si>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</si>
  <si>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</si>
  <si>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</si>
  <si>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</si>
  <si>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</si>
  <si>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</si>
  <si>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</si>
  <si>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</si>
  <si>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</si>
  <si>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</si>
  <si>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</si>
  <si>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</si>
  <si>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</si>
  <si>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</si>
  <si>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</si>
  <si>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</si>
  <si>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</si>
  <si>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</si>
  <si>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</si>
  <si>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</si>
  <si>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</si>
  <si>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</si>
  <si>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</si>
  <si>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</si>
  <si>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</si>
  <si>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</si>
  <si>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</si>
  <si>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</si>
  <si>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</si>
  <si>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</si>
  <si>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</si>
  <si>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</si>
  <si>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</si>
  <si>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</si>
  <si>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</si>
  <si>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</si>
  <si>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</si>
  <si>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</si>
  <si>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</si>
  <si>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</si>
  <si>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</si>
  <si>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</si>
  <si>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</si>
  <si>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</si>
  <si>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</si>
  <si>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</si>
  <si>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</si>
  <si>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</si>
  <si>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</si>
  <si>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</si>
  <si>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</si>
  <si>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</si>
  <si>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</si>
  <si>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</si>
  <si>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</si>
  <si>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</si>
  <si>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</si>
  <si>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</si>
  <si>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</si>
  <si>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</si>
  <si>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</si>
  <si>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</si>
  <si>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</si>
  <si>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</si>
  <si>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</si>
  <si>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</si>
  <si>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</si>
  <si>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</si>
  <si>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</si>
  <si>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</si>
  <si>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</si>
  <si>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</si>
  <si>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</si>
  <si>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</si>
  <si>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</si>
  <si>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</si>
  <si>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</si>
  <si>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</si>
  <si>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</si>
  <si>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</si>
  <si>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</si>
  <si>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</si>
  <si>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</si>
  <si>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</si>
  <si>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</si>
  <si>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</si>
  <si>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</si>
  <si>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</si>
  <si>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</si>
  <si>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</si>
  <si>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</si>
  <si>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</si>
  <si>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</si>
  <si>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</si>
  <si>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</si>
  <si>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</si>
  <si>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</si>
  <si>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</si>
  <si>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</si>
  <si>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</si>
  <si>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</si>
  <si>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</si>
  <si>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</si>
  <si>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</si>
  <si>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</si>
  <si>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</si>
  <si>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</si>
  <si>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</si>
  <si>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</si>
  <si>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</si>
  <si>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</si>
  <si>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</si>
  <si>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</si>
  <si>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</si>
  <si>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</si>
  <si>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</si>
  <si>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</si>
  <si>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</si>
  <si>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</si>
  <si>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</si>
  <si>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</si>
  <si>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</si>
  <si>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</si>
  <si>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</si>
  <si>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</si>
  <si>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</si>
  <si>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</si>
  <si>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</si>
  <si>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</si>
  <si>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</si>
  <si>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</si>
  <si>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</si>
  <si>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</si>
  <si>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</si>
  <si>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</si>
  <si>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</si>
  <si>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</si>
  <si>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</si>
  <si>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</si>
  <si>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</si>
  <si>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</si>
  <si>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</si>
  <si>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</si>
  <si>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</si>
  <si>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</si>
  <si>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</si>
  <si>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</si>
  <si>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</si>
  <si>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</si>
  <si>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</si>
  <si>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</si>
  <si>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</si>
  <si>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</si>
  <si>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</si>
  <si>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</si>
  <si>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</si>
  <si>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</si>
  <si>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</si>
  <si>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</si>
  <si>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</si>
  <si>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</si>
  <si>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</si>
  <si>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</si>
  <si>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</si>
  <si>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</si>
  <si>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</si>
  <si>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</si>
  <si>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</si>
  <si>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</si>
  <si>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</si>
  <si>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</si>
  <si>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</si>
  <si>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</si>
  <si>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</si>
  <si>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</si>
  <si>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</si>
  <si>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</si>
  <si>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</si>
  <si>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</si>
  <si>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</si>
  <si>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</si>
  <si>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</si>
  <si>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</si>
  <si>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</si>
  <si>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</si>
  <si>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</si>
  <si>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</si>
  <si>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</si>
  <si>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</si>
  <si>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</si>
  <si>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</si>
  <si>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</si>
  <si>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</si>
  <si>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</si>
  <si>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</si>
  <si>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</si>
  <si>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</si>
  <si>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</si>
  <si>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</si>
  <si>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</si>
  <si>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</si>
  <si>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</si>
  <si>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</si>
  <si>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</si>
  <si>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</si>
  <si>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</si>
  <si>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</si>
  <si>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</si>
  <si>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</si>
  <si>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</si>
  <si>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</si>
  <si>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</si>
  <si>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</si>
  <si>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</si>
  <si>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</si>
  <si>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</si>
  <si>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</si>
  <si>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</si>
  <si>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</si>
  <si>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</si>
  <si>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</si>
  <si>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</si>
  <si>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</si>
  <si>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</si>
  <si>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</si>
  <si>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</si>
  <si>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</si>
  <si>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</si>
  <si>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</si>
  <si>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</si>
  <si>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</si>
  <si>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</si>
  <si>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</si>
  <si>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</si>
  <si>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</si>
  <si>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</si>
  <si>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</si>
  <si>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</si>
  <si>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</si>
  <si>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</si>
  <si>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</si>
  <si>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</si>
  <si>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</si>
  <si>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</si>
  <si>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</si>
  <si>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</si>
  <si>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</si>
  <si>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</si>
  <si>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</si>
  <si>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</si>
  <si>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</si>
  <si>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</si>
  <si>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</si>
  <si>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</si>
  <si>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</si>
  <si>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</si>
  <si>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</si>
  <si>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</si>
  <si>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</si>
  <si>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</si>
  <si>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</si>
  <si>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</si>
  <si>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</si>
  <si>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</si>
  <si>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</si>
  <si>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</si>
  <si>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</si>
  <si>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</si>
  <si>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</si>
  <si>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</si>
  <si>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</si>
  <si>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</si>
  <si>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</si>
  <si>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</si>
  <si>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</si>
  <si>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</si>
  <si>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</si>
  <si>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</si>
  <si>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</si>
  <si>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</si>
  <si>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</si>
  <si>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</si>
  <si>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</si>
  <si>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</si>
  <si>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</si>
  <si>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</si>
  <si>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</si>
  <si>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</si>
  <si>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</si>
  <si>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</si>
  <si>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</si>
  <si>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</si>
  <si>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</si>
  <si>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</si>
  <si>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</si>
  <si>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</si>
  <si>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</si>
  <si>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</si>
  <si>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</si>
  <si>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</si>
  <si>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</si>
  <si>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</si>
  <si>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</si>
  <si>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</si>
  <si>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</si>
  <si>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</si>
  <si>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</si>
  <si>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</si>
  <si>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</si>
  <si>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</si>
  <si>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</si>
  <si>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</si>
  <si>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</si>
  <si>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</si>
  <si>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</si>
  <si>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</si>
  <si>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</si>
  <si>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</si>
  <si>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</si>
  <si>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</si>
  <si>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</si>
  <si>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</si>
  <si>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</si>
  <si>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</si>
  <si>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</si>
  <si>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</si>
  <si>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</si>
  <si>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</si>
  <si>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</si>
  <si>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</si>
  <si>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</si>
  <si>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</si>
  <si>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</si>
  <si>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</si>
  <si>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</si>
  <si>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</si>
  <si>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</si>
  <si>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</si>
  <si>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</si>
  <si>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</si>
  <si>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</si>
  <si>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</si>
  <si>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</si>
  <si>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</si>
  <si>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</si>
  <si>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</si>
  <si>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</si>
  <si>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</si>
  <si>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</si>
  <si>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</si>
  <si>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</si>
  <si>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</si>
  <si>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</si>
  <si>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</si>
  <si>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</si>
  <si>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</si>
  <si>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</si>
  <si>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</si>
  <si>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</si>
  <si>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</si>
  <si>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</si>
  <si>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</si>
  <si>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</si>
  <si>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</si>
  <si>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</si>
  <si>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</si>
  <si>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</si>
  <si>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</si>
  <si>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</si>
  <si>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</si>
  <si>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</si>
  <si>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</si>
  <si>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</si>
  <si>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</si>
  <si>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</si>
  <si>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</si>
  <si>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</si>
  <si>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</si>
  <si>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</si>
  <si>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</si>
  <si>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</si>
  <si>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</si>
  <si>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</si>
  <si>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</si>
  <si>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</si>
  <si>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</si>
  <si>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</si>
  <si>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</si>
  <si>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</si>
  <si>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</si>
  <si>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</si>
  <si>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</si>
  <si>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</si>
  <si>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</si>
  <si>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</si>
  <si>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</si>
  <si>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</si>
  <si>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</si>
  <si>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</si>
  <si>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</si>
  <si>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</si>
  <si>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</si>
  <si>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</si>
  <si>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</si>
  <si>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</si>
  <si>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</si>
  <si>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</si>
  <si>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</si>
  <si>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</si>
  <si>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</si>
  <si>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</si>
  <si>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</si>
  <si>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</si>
  <si>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</si>
  <si>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</si>
  <si>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</si>
  <si>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</si>
  <si>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</si>
  <si>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</si>
  <si>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</si>
  <si>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</si>
  <si>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</si>
  <si>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</si>
  <si>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</si>
  <si>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</si>
  <si>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</si>
  <si>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</si>
  <si>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</si>
  <si>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</si>
  <si>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</si>
  <si>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</si>
  <si>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</si>
  <si>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</si>
  <si>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</si>
  <si>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</si>
  <si>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</si>
  <si>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</si>
  <si>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</si>
  <si>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</si>
  <si>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</si>
  <si>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</si>
  <si>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</si>
  <si>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</si>
  <si>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</si>
  <si>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</si>
  <si>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</si>
  <si>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</si>
  <si>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</si>
  <si>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</si>
  <si>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</si>
  <si>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</si>
  <si>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</si>
  <si>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</si>
  <si>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</si>
  <si>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</si>
  <si>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</si>
  <si>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</si>
  <si>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</si>
  <si>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</si>
  <si>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</si>
  <si>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</si>
  <si>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</si>
  <si>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</si>
  <si>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</si>
  <si>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</si>
  <si>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</si>
  <si>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</si>
  <si>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</si>
  <si>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</si>
  <si>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</si>
  <si>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</si>
  <si>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</si>
  <si>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</si>
  <si>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</si>
  <si>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</si>
  <si>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</si>
  <si>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</si>
  <si>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</si>
  <si>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</si>
  <si>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</si>
  <si>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</si>
  <si>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</si>
  <si>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</si>
  <si>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</si>
  <si>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</si>
  <si>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</si>
  <si>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</si>
  <si>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</si>
  <si>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</si>
  <si>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</si>
  <si>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</si>
  <si>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</si>
  <si>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</si>
  <si>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</si>
  <si>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</si>
  <si>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</si>
  <si>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</si>
  <si>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</si>
  <si>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</si>
  <si>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</si>
  <si>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</si>
  <si>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</si>
  <si>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</si>
  <si>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</si>
  <si>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</si>
  <si>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</si>
  <si>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</si>
  <si>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</si>
  <si>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</si>
  <si>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</si>
  <si>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</si>
  <si>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</si>
  <si>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</si>
  <si>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</si>
  <si>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</si>
  <si>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</si>
  <si>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</si>
  <si>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</si>
  <si>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</si>
  <si>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</si>
  <si>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</si>
  <si>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</si>
  <si>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</si>
  <si>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</si>
  <si>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</si>
  <si>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</si>
  <si>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</si>
  <si>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</si>
  <si>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</si>
  <si>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</si>
  <si>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</si>
  <si>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</si>
  <si>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</si>
  <si>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</si>
  <si>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</si>
  <si>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</si>
  <si>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</si>
  <si>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</si>
  <si>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</si>
  <si>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</si>
  <si>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</si>
  <si>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</si>
  <si>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</si>
  <si>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</si>
  <si>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</si>
  <si>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</si>
  <si>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</si>
  <si>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</si>
  <si>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</si>
  <si>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</si>
  <si>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</si>
  <si>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</si>
  <si>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</si>
  <si>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</si>
  <si>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</si>
  <si>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</si>
  <si>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</si>
  <si>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</si>
  <si>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</si>
  <si>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</si>
  <si>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</si>
  <si>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</si>
  <si>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</si>
  <si>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</si>
  <si>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</si>
  <si>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</si>
  <si>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</si>
  <si>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</si>
  <si>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</si>
  <si>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</si>
  <si>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</si>
  <si>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</si>
  <si>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</si>
  <si>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</si>
  <si>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</si>
  <si>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</si>
  <si>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</si>
  <si>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</si>
  <si>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</si>
  <si>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</si>
  <si>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</si>
  <si>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</si>
  <si>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</si>
  <si>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</si>
  <si>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</si>
  <si>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</si>
  <si>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</si>
  <si>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</si>
  <si>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</si>
  <si>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08:00 am en la Plaza delso Alfiles Centro comercial Gran estación. 
</t>
    </r>
  </si>
  <si>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Domingo 22 de Febrero de 2026 desde 08:00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</si>
  <si>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10:00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</si>
  <si>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22 de Febrero de 2026 desde 10:00 am en la Plaza delso Alfiles Centro comercial Gran estación. 
</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</si>
  <si>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Domingo 22 de Febrero de 2026 desde 8  pm  am en la Plaza delso Alfiles Centro comercial Gran estación. 
</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</si>
  <si>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3 Logísticos: </t>
    </r>
    <r>
      <rPr>
        <sz val="9"/>
        <color rgb="FF000000"/>
        <rFont val="aptos narrow"/>
        <family val="1"/>
        <scheme val="minor"/>
      </rPr>
      <t xml:space="preserve">Sábado 21 de Febrero de 2026 desde 9 am  am en la Plaza delso Alfiles Centro comercial Gran estación. 
</t>
    </r>
    <r>
      <rPr>
        <sz val="9"/>
        <color rgb="FF000000"/>
        <rFont val="aptos narrow"/>
        <scheme val="minor"/>
      </rPr>
      <t xml:space="preserve">. </t>
    </r>
    <r>
      <rPr>
        <b/>
        <sz val="9"/>
        <color rgb="FF000000"/>
        <rFont val="aptos narrow"/>
        <scheme val="minor"/>
      </rPr>
      <t>3 Logísticos:</t>
    </r>
    <r>
      <rPr>
        <sz val="9"/>
        <color rgb="FF000000"/>
        <rFont val="aptos narrow"/>
        <scheme val="minor"/>
      </rPr>
      <t xml:space="preserve"> Sábado 21 de Febrero de 2026 desde 11am  am en la Plaza delso Alfiles Centro comercial Gran estación.</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</si>
  <si>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3 Logísticos: </t>
    </r>
    <r>
      <rPr>
        <sz val="9"/>
        <color rgb="FF000000"/>
        <rFont val="aptos narrow"/>
        <family val="1"/>
        <scheme val="minor"/>
      </rPr>
      <t xml:space="preserve">Domingo 22 de Febrero de 2026 desde 9 am  am en la Plaza delso Alfiles Centro comercial Gran estación. 
</t>
    </r>
    <r>
      <rPr>
        <sz val="9"/>
        <color rgb="FF000000"/>
        <rFont val="aptos narrow"/>
        <scheme val="minor"/>
      </rPr>
      <t xml:space="preserve">. </t>
    </r>
    <r>
      <rPr>
        <b/>
        <sz val="9"/>
        <color rgb="FF000000"/>
        <rFont val="aptos narrow"/>
        <scheme val="minor"/>
      </rPr>
      <t>3 Logísticos:</t>
    </r>
    <r>
      <rPr>
        <sz val="9"/>
        <color rgb="FF000000"/>
        <rFont val="aptos narrow"/>
        <scheme val="minor"/>
      </rPr>
      <t xml:space="preserve"> Domingo 22 de Febrero de 2026 desde 11am  am en la Plaza delso Alfiles Centro comercial Gran estación.</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</si>
  <si>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20 de Febrero de 2026 desde 8  pm  am en la Plaza delso Alfiles Centro comercial Gran estación. 
</t>
    </r>
    <r>
      <rPr>
        <sz val="9"/>
        <color rgb="FF000000"/>
        <rFont val="aptos narrow"/>
        <scheme val="minor"/>
      </rPr>
      <t xml:space="preserve">. Sábado 21 de Febrero de 2026 desde 8  pm  am en la Plaza delso Alfiles Centro comercial Gran estación.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</si>
  <si>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 7 operadores logísticos  07:00 AM para cargue en la Bodega dela SDDE (Secretaría Distrital de Dedesarrollo Económico) y posterior montaje en la Plaza de los Alfiles Centro Comercial Gran Estación - 
</t>
    </r>
    <r>
      <rPr>
        <b/>
        <sz val="9"/>
        <color rgb="FF000000"/>
        <rFont val="aptos narrow"/>
        <scheme val="minor"/>
      </rPr>
      <t>. Viernes 20 de Febrero</t>
    </r>
    <r>
      <rPr>
        <sz val="9"/>
        <color rgb="FF000000"/>
        <rFont val="aptos narrow"/>
        <family val="1"/>
        <scheme val="minor"/>
      </rPr>
      <t xml:space="preserve"> 
- 7 operadores logísticos  a las 10:30 AM para montaje en  la Plaza de los ALfiles - Centro Comercial Gran Estación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 a las 07:00 AM:</t>
    </r>
    <r>
      <rPr>
        <sz val="9"/>
        <color rgb="FF000000"/>
        <rFont val="aptos narrow"/>
        <family val="1"/>
        <scheme val="minor"/>
      </rPr>
      <t xml:space="preserve">
. 14 operadores en la Plaza de los Alfiles para desmonte y cargue de elementos para ser llevados a la bodega de la SDDE. (Secretaría Distrital de Dedesarrollo Económico).</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</si>
  <si>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 1 personal de alturas  10:00 AM montaje en la Plaza de los Alfiles Centro Comercial Gran Estación -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t>
    </r>
    <r>
      <rPr>
        <sz val="9"/>
        <color rgb="FF000000"/>
        <rFont val="aptos narrow"/>
        <family val="1"/>
        <scheme val="minor"/>
      </rPr>
      <t xml:space="preserve">
. 1 personal de alturas  07:00 AM montaje en la Plaza de los Alfiles Centro Comercial Gran Estación - </t>
    </r>
  </si>
  <si>
    <r>
      <t xml:space="preserve">  
</t>
    </r>
    <r>
      <rPr>
        <b/>
        <sz val="9"/>
        <color rgb="FF000000"/>
        <rFont val="aptos narrow"/>
        <scheme val="minor"/>
      </rPr>
      <t>- Sábado 21 de Febrero</t>
    </r>
    <r>
      <rPr>
        <sz val="9"/>
        <color rgb="FF000000"/>
        <rFont val="aptos narrow"/>
        <family val="1"/>
        <scheme val="minor"/>
      </rPr>
      <t xml:space="preserve">
. 1 personal de primeros auxilios   08:00 AM en la Plaza de los Alfiles Centro Comercial Gran Estación - 
</t>
    </r>
  </si>
  <si>
    <r>
      <t xml:space="preserve">  
</t>
    </r>
    <r>
      <rPr>
        <b/>
        <sz val="9"/>
        <color rgb="FF000000"/>
        <rFont val="aptos narrow"/>
        <scheme val="minor"/>
      </rPr>
      <t>- Domingo 22 de Febrero</t>
    </r>
    <r>
      <rPr>
        <sz val="9"/>
        <color rgb="FF000000"/>
        <rFont val="aptos narrow"/>
        <family val="1"/>
        <scheme val="minor"/>
      </rPr>
      <t xml:space="preserve">
. 1 personal de primeros auxilios   08:00 AM en la Plaza de los Alfiles Centro Comercial Gran Estación -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</si>
  <si>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 08:00 am 
Plaza de Los Alfiles Centro Comercial Gran Estación</t>
    </r>
    <r>
      <rPr>
        <sz val="9"/>
        <color rgb="FF000000"/>
        <rFont val="aptos narrow"/>
        <family val="1"/>
        <scheme val="minor"/>
      </rPr>
      <t xml:space="preserve">
</t>
    </r>
  </si>
  <si>
    <t xml:space="preserve">350 mts de banderines Color Distrito ( Rojo y Amarillo) para ser instalados en Feb 20 de 2026 en Plaza de Los Alfiles Centro Comercial Gran Estación. Y ser desmontados en Lunes Febrero 23 </t>
  </si>
  <si>
    <t>Para ser entregados  en Feb 20 de 2026 en Plaza de Los Alfiles Centro Comercial Gran Estación. Y ser desmontados en Lunes Febrero 23   08:00</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</si>
  <si>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</si>
  <si>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t>Servicio para Sábado Febrero 21 y Domingo Febrero 22. en la Plaza de los Alfiles Centro Comercial Gran Estación</t>
  </si>
  <si>
    <r>
      <rPr>
        <b/>
        <sz val="9"/>
        <color rgb="FF000000"/>
        <rFont val="aptos narrow"/>
        <scheme val="minor"/>
      </rPr>
      <t>Evento Sábado Febrero 21 y Domingo Feb 22 en Plaza Alfiles Centro Comercial Gran Estación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</si>
  <si>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</si>
  <si>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Montaje
Viernes Febrero 20:
- Camión 1:     7:30 am en Bodega de la SDDE
. Camión 2:   9:30 am en Bodega de la SDDE
Desmontaje 
Lunes Febrero 23:
- Camión 1:     9:00 am en Plaza de los Alfiles Gran Estación
. Camión 2:     10:00 am en Plaza de los Alfiles Gran Estación</t>
  </si>
  <si>
    <t>Febrero 21 de 2026</t>
  </si>
  <si>
    <t>Febrero 22 de 2026</t>
  </si>
  <si>
    <r>
      <rPr>
        <b/>
        <sz val="14"/>
        <color theme="1"/>
        <rFont val="aptos narrow"/>
        <scheme val="major"/>
      </rPr>
      <t xml:space="preserve">Miscelánea
</t>
    </r>
    <r>
      <rPr>
        <sz val="14"/>
        <color theme="1"/>
        <rFont val="aptos narrow"/>
        <family val="2"/>
        <scheme val="major"/>
      </rPr>
      <t>El Gran Remate</t>
    </r>
  </si>
  <si>
    <t>Dirección de Desarrollo Empresarial y Empleo</t>
  </si>
  <si>
    <t xml:space="preserve">
Subdirección de Intermediación, Formalización y Regulación Empresarial. </t>
  </si>
  <si>
    <t>Viernes 20 de Febbrero 07:00 am</t>
  </si>
  <si>
    <t>Sábado Febrero 21 y Domingo Febrero 22 de 10:00 a 18:00</t>
  </si>
  <si>
    <t>Lunes 23 de Febrero a las 07:00 am</t>
  </si>
  <si>
    <t>Edson Roncancio - Mauricio Miranda</t>
  </si>
  <si>
    <t>edsonrolad@gmail.com    mauriciomirandamunoz@gmail.com</t>
  </si>
  <si>
    <t>3161816511    -   3124576483</t>
  </si>
  <si>
    <t>Fortalecimiento de los negocios locales de la ciudad de Bogotá D. C.</t>
  </si>
  <si>
    <t>O230117350220240266</t>
  </si>
  <si>
    <t>Fortalecimiento de los negocios
locales de la ciudad de Bogotá D.C.    (OBRAS)</t>
  </si>
  <si>
    <r>
      <t xml:space="preserve">Se realizará un evento </t>
    </r>
    <r>
      <rPr>
        <b/>
        <sz val="14"/>
        <color theme="1"/>
        <rFont val="aptos narrow"/>
        <scheme val="major"/>
      </rPr>
      <t>"MISCELÁNEA EL GRAN REMATE"</t>
    </r>
    <r>
      <rPr>
        <sz val="14"/>
        <color theme="1"/>
        <rFont val="aptos narrow"/>
        <family val="2"/>
        <scheme val="major"/>
      </rPr>
      <t xml:space="preserve">  entre el 21 y 22 de febrero  en la Plaza de los Alfiles del Centro Comercial Gran Estación en la localidad de Teusaquillo, en aras de conectar y visibilizar a 50 negocios locales impactados por obras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</si>
  <si>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el evento </t>
    </r>
    <r>
      <rPr>
        <sz val="12"/>
        <color rgb="FFFF0000"/>
        <rFont val="aptos narrow (Títulos)_x0000_"/>
      </rPr>
      <t xml:space="preserve"> </t>
    </r>
    <r>
      <rPr>
        <b/>
        <sz val="12"/>
        <rFont val="aptos narrow (Títulos)_x0000_"/>
      </rPr>
      <t>"MISCELÁNEA EL GRAN REMATE"</t>
    </r>
    <r>
      <rPr>
        <sz val="12"/>
        <color theme="1"/>
        <rFont val="aptos narrow"/>
        <family val="2"/>
        <scheme val="major"/>
      </rPr>
      <t xml:space="preserve"> entre el 21 y 22 de febrero de 2026  en la </t>
    </r>
    <r>
      <rPr>
        <b/>
        <sz val="12"/>
        <color theme="1"/>
        <rFont val="aptos narrow"/>
        <scheme val="major"/>
      </rPr>
      <t>Plaza de los Alfiles del Centro Comercial Gran Estación</t>
    </r>
    <r>
      <rPr>
        <sz val="12"/>
        <color theme="1"/>
        <rFont val="aptos narrow"/>
        <family val="2"/>
        <scheme val="major"/>
      </rPr>
      <t xml:space="preserve">   en la Localidad de Teusaquillo,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</si>
  <si>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Febrero 21 y 22 de 2026</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</si>
  <si>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</si>
  <si>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</si>
  <si>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</si>
  <si>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</si>
  <si>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</si>
  <si>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#RQ:10</t>
  </si>
  <si>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Se contempla montaje Viernes Feb 20 a partir de las 7 am 
- Se contempla desmontaje Lunes Feb 23 a partir de 7 am
Con 54 conexiones de corriente.  Para ser instalada en Plaza de Los Alfiles del Centro Comercial Gran Estación</t>
    </r>
    <r>
      <rPr>
        <sz val="9"/>
        <color rgb="FF000000"/>
        <rFont val="aptos narrow"/>
        <scheme val="minor"/>
      </rPr>
      <t>.</t>
    </r>
    <r>
      <rPr>
        <sz val="9"/>
        <rFont val="aptos narrow"/>
        <scheme val="minor"/>
      </rPr>
      <t xml:space="preserve">   </t>
    </r>
    <r>
      <rPr>
        <sz val="9"/>
        <rFont val="aptos narrow (Cuerpo)_x0000_"/>
      </rPr>
      <t xml:space="preserve">Nota:  Esta planta deberá alimentar de energia la feria con los 54 puntos de corriente, así como </t>
    </r>
    <r>
      <rPr>
        <sz val="9"/>
        <rFont val="aptos narrow"/>
        <scheme val="minor"/>
      </rPr>
      <t>el sistema de amplificación de somido, para que lo tengamos en cuenta y generemos conexiones independientes para ambos conceptos.</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</si>
  <si>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xml:space="preserve">- Viernes 20 de Febrero. 08:00 am 
Plaza de Los Alfiles Centro Comercial Gran Estación
DESMONTAJE:  
</t>
    </r>
    <r>
      <rPr>
        <sz val="9"/>
        <color rgb="FF000000"/>
        <rFont val="aptos narrow"/>
        <family val="1"/>
        <scheme val="minor"/>
      </rPr>
      <t xml:space="preserve">- Lunes 23 de Febrero. 07:00 am 
Plaza de Los Alfiles Centro Comercial Gran Estación
</t>
    </r>
  </si>
  <si>
    <t xml:space="preserve">Grupo Artísicos </t>
  </si>
  <si>
    <r>
      <rPr>
        <b/>
        <sz val="9"/>
        <color rgb="FF000000"/>
        <rFont val="aptos narrow"/>
        <scheme val="minor"/>
      </rPr>
      <t xml:space="preserve">2 Pórticos de 2.40 mts de altura x 3 mts de ancho  (Estructura y branding)
Cada Uno de los pórticos contiene:
</t>
    </r>
    <r>
      <rPr>
        <sz val="9"/>
        <color rgb="FF000000"/>
        <rFont val="aptos narrow"/>
        <family val="1"/>
        <scheme val="minor"/>
      </rPr>
      <t>- 2 estructuras sopolrte de 2.40 h a 4 caras, c/u de 0.60 mts
- 1 estructura frontal de 3 mts de ancho
Todas brandeadas a full color.  (Incluye instalación y trasnporte)</t>
    </r>
    <r>
      <rPr>
        <sz val="9"/>
        <color rgb="FF000000"/>
        <rFont val="aptos narrow"/>
        <scheme val="minor"/>
      </rPr>
      <t xml:space="preserve">.  
</t>
    </r>
    <r>
      <rPr>
        <b/>
        <sz val="9"/>
        <color rgb="FF000000"/>
        <rFont val="aptos narrow"/>
        <scheme val="minor"/>
      </rPr>
      <t xml:space="preserve">Resumen: </t>
    </r>
    <r>
      <rPr>
        <sz val="9"/>
        <color rgb="FF000000"/>
        <rFont val="aptos narrow"/>
        <scheme val="minor"/>
      </rPr>
      <t xml:space="preserve"> Dos pórticos con las siguientes características:  
Tres cuerpos ensamblados 4 caras.  1-300*0,64 y 2 de 2.40 * 0,60 * 4 caras total. 18,75 mts brandeado y con un trasnporte e instalación en punto de evento</t>
    </r>
  </si>
  <si>
    <t>Promover 6.500 espacios de intermediación empresarial como plataforma para que los negocios locales amplíen sus redes de comercialización y accedan a nuevos mercados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</si>
</sst>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62">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name val="aptos narrow"/>
      <scheme val="minor"/>
    </font>
    <font>
      <sz val="9"/>
      <name val="aptos narrow (Cuerpo)_x0000_"/>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165" fontId="34"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42"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cellStyleXfs>
  <cellXfs count="313">
    <xf numFmtId="0" fontId="0" fillId="0" borderId="0" xfId="0"/>
    <xf numFmtId="167" fontId="8" fillId="0" borderId="3" xfId="0" applyNumberFormat="1" applyFont="1" applyBorder="1" applyAlignment="1">
      <alignment horizontal="center" vertical="center"/>
    </xf>
    <xf numFmtId="167" fontId="8"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6"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8"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8" fontId="11" fillId="6" borderId="15" xfId="1" applyNumberFormat="1" applyFont="1" applyFill="1" applyBorder="1" applyAlignment="1" applyProtection="1">
      <alignment horizontal="center" vertical="center" wrapText="1"/>
      <protection locked="0"/>
    </xf>
    <xf numFmtId="168"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8" fontId="7" fillId="6" borderId="13" xfId="1" applyNumberFormat="1" applyFont="1" applyFill="1" applyBorder="1" applyAlignment="1" applyProtection="1">
      <alignment horizontal="center" vertical="center" wrapText="1"/>
      <protection locked="0"/>
    </xf>
    <xf numFmtId="168"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8"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6" fillId="0" borderId="54" xfId="0" applyFont="1" applyBorder="1" applyAlignment="1">
      <alignment horizontal="right" vertical="center"/>
    </xf>
    <xf numFmtId="166"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9"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3"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4" fontId="18"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7" fillId="6" borderId="24" xfId="18" applyNumberFormat="1" applyFont="1" applyFill="1" applyBorder="1" applyAlignment="1" applyProtection="1">
      <alignment vertical="center" wrapText="1"/>
    </xf>
    <xf numFmtId="174" fontId="7"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70"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8"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3" fontId="20"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19" fillId="3" borderId="9" xfId="0" applyFont="1" applyFill="1" applyBorder="1" applyAlignment="1">
      <alignment horizontal="center" vertical="center" wrapText="1"/>
    </xf>
    <xf numFmtId="0" fontId="20" fillId="0" borderId="9" xfId="0" applyFont="1" applyBorder="1" applyAlignment="1" applyProtection="1">
      <alignment horizontal="center" vertical="center" wrapText="1"/>
      <protection locked="0"/>
    </xf>
    <xf numFmtId="49" fontId="45" fillId="8" borderId="9" xfId="0" applyNumberFormat="1" applyFont="1" applyFill="1" applyBorder="1" applyAlignment="1" applyProtection="1">
      <alignment horizontal="left" vertical="center" wrapText="1"/>
      <protection locked="0"/>
    </xf>
    <xf numFmtId="49" fontId="51" fillId="8" borderId="9" xfId="0" applyNumberFormat="1" applyFont="1" applyFill="1" applyBorder="1" applyAlignment="1" applyProtection="1">
      <alignment horizontal="left" vertical="center" wrapText="1"/>
      <protection locked="0"/>
    </xf>
    <xf numFmtId="49" fontId="50" fillId="8" borderId="9" xfId="0" applyNumberFormat="1" applyFont="1" applyFill="1" applyBorder="1" applyAlignment="1" applyProtection="1">
      <alignment horizontal="left" vertical="center" wrapText="1"/>
      <protection locked="0"/>
    </xf>
    <xf numFmtId="174" fontId="0" fillId="0" borderId="0" xfId="0" applyNumberFormat="1" applyAlignment="1" applyProtection="1">
      <alignment horizontal="center" vertical="center"/>
      <protection locked="0"/>
    </xf>
    <xf numFmtId="0" fontId="53" fillId="0" borderId="11" xfId="0" applyFont="1" applyBorder="1" applyAlignment="1">
      <alignment vertical="center" wrapText="1"/>
    </xf>
    <xf numFmtId="0" fontId="10" fillId="8"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3" xfId="0" applyFont="1" applyFill="1" applyBorder="1" applyAlignment="1">
      <alignment horizontal="left" vertical="center" wrapText="1"/>
    </xf>
    <xf numFmtId="0" fontId="11" fillId="8" borderId="3" xfId="0" applyFont="1" applyFill="1" applyBorder="1" applyAlignment="1">
      <alignment horizontal="center" vertical="center" wrapText="1"/>
    </xf>
    <xf numFmtId="1" fontId="7" fillId="8" borderId="21" xfId="1" applyNumberFormat="1" applyFont="1" applyFill="1" applyBorder="1" applyAlignment="1" applyProtection="1">
      <alignment horizontal="center" vertical="center" wrapText="1"/>
      <protection locked="0"/>
    </xf>
    <xf numFmtId="1" fontId="7" fillId="8" borderId="9" xfId="1" applyNumberFormat="1" applyFont="1" applyFill="1" applyBorder="1" applyAlignment="1" applyProtection="1">
      <alignment horizontal="center" vertical="center" wrapText="1"/>
      <protection locked="0"/>
    </xf>
    <xf numFmtId="168"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1" fontId="7" fillId="8" borderId="32" xfId="1" applyNumberFormat="1" applyFont="1" applyFill="1" applyBorder="1" applyAlignment="1" applyProtection="1">
      <alignment horizontal="center" vertical="center" wrapText="1"/>
      <protection locked="0"/>
    </xf>
    <xf numFmtId="1" fontId="7" fillId="8" borderId="17" xfId="1" applyNumberFormat="1" applyFont="1" applyFill="1" applyBorder="1" applyAlignment="1" applyProtection="1">
      <alignment horizontal="center" vertical="center" wrapText="1"/>
      <protection locked="0"/>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0" fontId="20" fillId="0" borderId="9" xfId="0" applyFont="1" applyBorder="1" applyAlignment="1" applyProtection="1">
      <alignment horizontal="center" vertical="center" wrapText="1"/>
      <protection locked="0"/>
    </xf>
    <xf numFmtId="0" fontId="16" fillId="7" borderId="9" xfId="0" applyFont="1" applyFill="1" applyBorder="1" applyAlignment="1">
      <alignment horizontal="center" vertical="center" wrapText="1"/>
    </xf>
    <xf numFmtId="0" fontId="5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8" fontId="4" fillId="0" borderId="13" xfId="1" applyNumberFormat="1" applyFont="1" applyBorder="1" applyAlignment="1" applyProtection="1">
      <alignment horizontal="center" vertical="center"/>
      <protection locked="0"/>
    </xf>
    <xf numFmtId="168" fontId="4" fillId="0" borderId="20" xfId="1" applyNumberFormat="1" applyFont="1" applyBorder="1" applyAlignment="1" applyProtection="1">
      <alignment horizontal="center" vertical="center"/>
      <protection locked="0"/>
    </xf>
    <xf numFmtId="168" fontId="4" fillId="0" borderId="14" xfId="1" applyNumberFormat="1" applyFont="1" applyBorder="1" applyAlignment="1" applyProtection="1">
      <alignment horizontal="center" vertical="center"/>
      <protection locked="0"/>
    </xf>
    <xf numFmtId="168" fontId="4" fillId="0" borderId="40" xfId="1" applyNumberFormat="1" applyFont="1" applyBorder="1" applyAlignment="1" applyProtection="1">
      <alignment horizontal="center" vertical="center"/>
      <protection locked="0"/>
    </xf>
    <xf numFmtId="168" fontId="4" fillId="0" borderId="30" xfId="1" applyNumberFormat="1" applyFont="1" applyBorder="1" applyAlignment="1" applyProtection="1">
      <alignment horizontal="center" vertical="center"/>
      <protection locked="0"/>
    </xf>
    <xf numFmtId="168"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8" fillId="0" borderId="25" xfId="4" applyFont="1" applyBorder="1" applyAlignment="1" applyProtection="1">
      <alignment horizontal="left" vertical="center" wrapText="1"/>
      <protection locked="0"/>
    </xf>
    <xf numFmtId="0" fontId="58" fillId="0" borderId="9" xfId="4" applyFont="1" applyBorder="1" applyAlignment="1" applyProtection="1">
      <alignment horizontal="left" vertical="center" wrapText="1"/>
      <protection locked="0"/>
    </xf>
    <xf numFmtId="0" fontId="58"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59" fillId="0" borderId="25" xfId="4" applyFont="1" applyBorder="1" applyAlignment="1">
      <alignment horizontal="left" vertical="center" wrapText="1"/>
    </xf>
    <xf numFmtId="0" fontId="59" fillId="0" borderId="9" xfId="4" applyFont="1" applyBorder="1" applyAlignment="1">
      <alignment horizontal="left" vertical="center" wrapText="1"/>
    </xf>
    <xf numFmtId="0" fontId="59"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tabSelected="1" topLeftCell="A22" zoomScale="75" zoomScaleNormal="100" workbookViewId="0">
      <selection activeCell="E23" sqref="E23"/>
    </sheetView>
  </sheetViews>
  <sheetFormatPr baseColWidth="10" defaultColWidth="0" defaultRowHeight="18" zeroHeight="1"/>
  <cols>
    <col min="1" max="2" width="33.625" style="10" customWidth="1"/>
    <col min="3" max="3" width="27.5" style="10" customWidth="1"/>
    <col min="4" max="4" width="89.375" style="10" customWidth="1"/>
    <col min="5" max="5" width="11.5" style="10" customWidth="1"/>
    <col min="6" max="6" width="0" style="10" hidden="1" customWidth="1"/>
    <col min="7" max="16384" width="11.5" style="10" hidden="1"/>
  </cols>
  <sheetData>
    <row r="1" spans="1:6" ht="63" customHeight="1" thickBot="1">
      <c r="A1" s="88"/>
      <c r="B1" s="89"/>
      <c r="C1" s="89"/>
      <c r="D1" s="90" t="s">
        <v>1126</v>
      </c>
    </row>
    <row r="2" spans="1:6">
      <c r="A2" s="166" t="s">
        <v>53</v>
      </c>
      <c r="B2" s="166"/>
      <c r="C2" s="166"/>
      <c r="D2" s="166"/>
    </row>
    <row r="3" spans="1:6">
      <c r="A3" s="167" t="s">
        <v>54</v>
      </c>
      <c r="B3" s="167" t="s">
        <v>55</v>
      </c>
      <c r="C3" s="159" t="s">
        <v>1070</v>
      </c>
      <c r="D3" s="159"/>
      <c r="E3" s="8"/>
      <c r="F3" s="8"/>
    </row>
    <row r="4" spans="1:6" ht="53.25" customHeight="1">
      <c r="A4" s="166"/>
      <c r="B4" s="166"/>
      <c r="C4" s="102" t="s">
        <v>1071</v>
      </c>
      <c r="D4" s="101" t="s">
        <v>1107</v>
      </c>
    </row>
    <row r="5" spans="1:6" ht="53.25" customHeight="1">
      <c r="A5" s="100" t="s">
        <v>1120</v>
      </c>
      <c r="B5" s="140" t="s">
        <v>1106</v>
      </c>
      <c r="C5" s="102" t="s">
        <v>1072</v>
      </c>
      <c r="D5" s="101" t="s">
        <v>1108</v>
      </c>
      <c r="E5" s="8"/>
      <c r="F5" s="8"/>
    </row>
    <row r="6" spans="1:6">
      <c r="A6" s="13" t="s">
        <v>56</v>
      </c>
      <c r="B6" s="13" t="s">
        <v>57</v>
      </c>
      <c r="C6" s="159" t="s">
        <v>58</v>
      </c>
      <c r="D6" s="159"/>
      <c r="E6" s="8"/>
      <c r="F6" s="8"/>
    </row>
    <row r="7" spans="1:6" ht="54">
      <c r="A7" s="14" t="s">
        <v>1109</v>
      </c>
      <c r="B7" s="14" t="s">
        <v>1110</v>
      </c>
      <c r="C7" s="165" t="s">
        <v>1111</v>
      </c>
      <c r="D7" s="165"/>
    </row>
    <row r="8" spans="1:6">
      <c r="A8" s="13" t="s">
        <v>59</v>
      </c>
      <c r="B8" s="13" t="s">
        <v>60</v>
      </c>
      <c r="C8" s="159" t="s">
        <v>61</v>
      </c>
      <c r="D8" s="159"/>
      <c r="E8" s="8"/>
      <c r="F8" s="8"/>
    </row>
    <row r="9" spans="1:6" ht="54">
      <c r="A9" s="15" t="s">
        <v>1112</v>
      </c>
      <c r="B9" s="16" t="s">
        <v>1113</v>
      </c>
      <c r="C9" s="164" t="s">
        <v>1114</v>
      </c>
      <c r="D9" s="164"/>
    </row>
    <row r="10" spans="1:6">
      <c r="A10" s="13" t="s">
        <v>109</v>
      </c>
      <c r="B10" s="13" t="s">
        <v>62</v>
      </c>
      <c r="C10" s="159" t="s">
        <v>63</v>
      </c>
      <c r="D10" s="159"/>
    </row>
    <row r="11" spans="1:6" ht="257.25" customHeight="1">
      <c r="A11" s="134" t="s">
        <v>1115</v>
      </c>
      <c r="B11" s="15" t="s">
        <v>1131</v>
      </c>
      <c r="C11" s="163" t="s">
        <v>1118</v>
      </c>
      <c r="D11" s="163"/>
    </row>
    <row r="12" spans="1:6">
      <c r="A12" s="17" t="s">
        <v>110</v>
      </c>
      <c r="B12" s="17" t="s">
        <v>64</v>
      </c>
      <c r="C12" s="163"/>
      <c r="D12" s="163"/>
    </row>
    <row r="13" spans="1:6" ht="20.100000000000001" customHeight="1">
      <c r="A13" s="161">
        <v>8164</v>
      </c>
      <c r="B13" s="161" t="s">
        <v>1125</v>
      </c>
      <c r="C13" s="163"/>
      <c r="D13" s="163"/>
    </row>
    <row r="14" spans="1:6" ht="20.100000000000001" customHeight="1">
      <c r="A14" s="161"/>
      <c r="B14" s="161"/>
      <c r="C14" s="163"/>
      <c r="D14" s="163"/>
    </row>
    <row r="15" spans="1:6" ht="249" customHeight="1">
      <c r="A15" s="161"/>
      <c r="B15" s="161"/>
      <c r="C15" s="163"/>
      <c r="D15" s="163"/>
    </row>
    <row r="16" spans="1:6">
      <c r="A16" s="19"/>
      <c r="B16" s="19"/>
      <c r="C16" s="19"/>
      <c r="D16" s="19"/>
      <c r="E16" s="8"/>
      <c r="F16" s="8"/>
    </row>
    <row r="17" spans="1:6" ht="15" customHeight="1">
      <c r="A17" s="162" t="s">
        <v>65</v>
      </c>
      <c r="B17" s="162"/>
      <c r="C17" s="162"/>
      <c r="D17" s="162"/>
      <c r="E17" s="8"/>
      <c r="F17" s="8"/>
    </row>
    <row r="18" spans="1:6" ht="15.75" customHeight="1">
      <c r="A18" s="163" t="s">
        <v>66</v>
      </c>
      <c r="B18" s="163"/>
      <c r="C18" s="163"/>
      <c r="D18" s="163"/>
    </row>
    <row r="19" spans="1:6">
      <c r="A19" s="17" t="s">
        <v>1078</v>
      </c>
      <c r="B19" s="17" t="s">
        <v>1079</v>
      </c>
      <c r="C19" s="17" t="s">
        <v>67</v>
      </c>
      <c r="D19" s="17" t="s">
        <v>96</v>
      </c>
      <c r="E19" s="8"/>
      <c r="F19" s="8"/>
    </row>
    <row r="20" spans="1:6" ht="36">
      <c r="A20" s="18">
        <v>1383</v>
      </c>
      <c r="B20" s="18" t="s">
        <v>1116</v>
      </c>
      <c r="C20" s="51">
        <v>1</v>
      </c>
      <c r="D20" s="51" t="s">
        <v>1117</v>
      </c>
      <c r="E20" s="9"/>
      <c r="F20" s="9"/>
    </row>
    <row r="21" spans="1:6">
      <c r="A21" s="12"/>
      <c r="B21" s="12"/>
      <c r="C21" s="12"/>
      <c r="D21" s="12"/>
    </row>
    <row r="22" spans="1:6" ht="15" customHeight="1">
      <c r="A22" s="159" t="s">
        <v>68</v>
      </c>
      <c r="B22" s="159"/>
      <c r="C22" s="159"/>
      <c r="D22" s="159"/>
    </row>
    <row r="23" spans="1:6" ht="409.5" customHeight="1">
      <c r="A23" s="160" t="s">
        <v>1119</v>
      </c>
      <c r="B23" s="160"/>
      <c r="C23" s="160"/>
      <c r="D23" s="160"/>
    </row>
    <row r="24" spans="1:6" ht="18.75">
      <c r="A24" s="8"/>
      <c r="D24" s="65" t="s">
        <v>1082</v>
      </c>
    </row>
    <row r="25" spans="1:6" hidden="1">
      <c r="E25" s="11"/>
      <c r="F25" s="11"/>
    </row>
    <row r="26" spans="1:6" hidden="1">
      <c r="E26" s="11"/>
      <c r="F26" s="11"/>
    </row>
  </sheetData>
  <mergeCells count="16">
    <mergeCell ref="C8:D8"/>
    <mergeCell ref="C9:D9"/>
    <mergeCell ref="C10:D10"/>
    <mergeCell ref="C7:D7"/>
    <mergeCell ref="A2:D2"/>
    <mergeCell ref="C3:D3"/>
    <mergeCell ref="C6:D6"/>
    <mergeCell ref="B3:B4"/>
    <mergeCell ref="A3:A4"/>
    <mergeCell ref="A22:D22"/>
    <mergeCell ref="A23:D23"/>
    <mergeCell ref="A13:A15"/>
    <mergeCell ref="B13:B15"/>
    <mergeCell ref="A17:D17"/>
    <mergeCell ref="A18:D18"/>
    <mergeCell ref="C11:D15"/>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J1" zoomScale="111" zoomScaleNormal="70" workbookViewId="0">
      <pane ySplit="1" topLeftCell="A622" activePane="bottomLeft" state="frozen"/>
      <selection pane="bottomLeft" activeCell="K629" sqref="K629"/>
    </sheetView>
  </sheetViews>
  <sheetFormatPr baseColWidth="10" defaultRowHeight="14.25"/>
  <cols>
    <col min="1" max="1" width="11.625" customWidth="1"/>
    <col min="2" max="2" width="18.625" customWidth="1"/>
    <col min="3" max="3" width="28.625" customWidth="1"/>
    <col min="4" max="4" width="49.875" customWidth="1"/>
    <col min="5" max="5" width="32.625" customWidth="1"/>
    <col min="6" max="6" width="20.5" customWidth="1"/>
    <col min="7" max="8" width="14.875" customWidth="1"/>
    <col min="9" max="9" width="25.625" customWidth="1"/>
    <col min="10" max="10" width="23.5" customWidth="1"/>
    <col min="11" max="11" width="18.5" customWidth="1"/>
    <col min="12" max="12" width="26" customWidth="1"/>
    <col min="13" max="13" width="82.12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2.75"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2.75"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71.25"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85.5"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14"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2.75"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99.75"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71.25"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28.25"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13.75"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13.75"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199.5"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56.75"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56.75"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71.25"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71.25"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71.25"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71.25"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57"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57"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57"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57"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185.25"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185.25"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185.25"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t="15"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56.75"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56.75"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28.5"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99.75"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99.75"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99.75"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99.75"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99.75"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99.75"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s="148" customFormat="1" ht="156.75">
      <c r="A37" s="141">
        <v>36</v>
      </c>
      <c r="B37" s="142" t="s">
        <v>14</v>
      </c>
      <c r="C37" s="143" t="s">
        <v>182</v>
      </c>
      <c r="D37" s="142" t="s">
        <v>183</v>
      </c>
      <c r="E37" s="144" t="s">
        <v>18</v>
      </c>
      <c r="F37" s="116">
        <v>936717</v>
      </c>
      <c r="G37" s="145">
        <v>1</v>
      </c>
      <c r="H37" s="146">
        <v>1</v>
      </c>
      <c r="I37" s="147">
        <f>Tabla3[[#This Row],[VALOR UNITARIO OFERTADO SIN IMPUESTO]]*Tabla3[[#This Row],[DÍAS]]*Tabla3[[#This Row],[CANTIDAD]]</f>
        <v>936717</v>
      </c>
      <c r="J37" s="147">
        <f>Tabla3[[#This Row],[VALOR TOTAL SIN IMPUESTO]]*0.19</f>
        <v>177976.23</v>
      </c>
      <c r="K37" s="147"/>
      <c r="L37" s="147">
        <f>Tabla3[[#This Row],[VALOR TOTAL SIN IMPUESTO]]+Tabla3[[#This Row],[IVA]]+Tabla3[[#This Row],[IMPOCONSUMO]]</f>
        <v>1114693.23</v>
      </c>
      <c r="M37" s="137" t="s">
        <v>1084</v>
      </c>
    </row>
    <row r="38" spans="1:13" ht="156.75"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s="148" customFormat="1" ht="156.75">
      <c r="A39" s="141">
        <v>38</v>
      </c>
      <c r="B39" s="142" t="s">
        <v>14</v>
      </c>
      <c r="C39" s="143" t="s">
        <v>182</v>
      </c>
      <c r="D39" s="142" t="s">
        <v>183</v>
      </c>
      <c r="E39" s="144" t="s">
        <v>1036</v>
      </c>
      <c r="F39" s="116">
        <v>1193655</v>
      </c>
      <c r="G39" s="145">
        <v>1</v>
      </c>
      <c r="H39" s="146">
        <v>1</v>
      </c>
      <c r="I39" s="147">
        <f>Tabla3[[#This Row],[VALOR UNITARIO OFERTADO SIN IMPUESTO]]*Tabla3[[#This Row],[DÍAS]]*Tabla3[[#This Row],[CANTIDAD]]</f>
        <v>1193655</v>
      </c>
      <c r="J39" s="147">
        <f>Tabla3[[#This Row],[VALOR TOTAL SIN IMPUESTO]]*0.19</f>
        <v>226794.45</v>
      </c>
      <c r="K39" s="147"/>
      <c r="L39" s="147">
        <f>Tabla3[[#This Row],[VALOR TOTAL SIN IMPUESTO]]+Tabla3[[#This Row],[IVA]]+Tabla3[[#This Row],[IMPOCONSUMO]]</f>
        <v>1420449.45</v>
      </c>
      <c r="M39" s="137" t="s">
        <v>1085</v>
      </c>
    </row>
    <row r="40" spans="1:13" ht="176.1"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56.75"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56.75"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56.75"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56.75"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56.75"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56.75"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56.75"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56.75"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56.75"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56.75"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56.75"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56.75"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s="148" customFormat="1" ht="156.75">
      <c r="A53" s="141">
        <v>52</v>
      </c>
      <c r="B53" s="142" t="s">
        <v>14</v>
      </c>
      <c r="C53" s="143" t="s">
        <v>185</v>
      </c>
      <c r="D53" s="142" t="s">
        <v>186</v>
      </c>
      <c r="E53" s="144" t="s">
        <v>17</v>
      </c>
      <c r="F53" s="116">
        <v>303456</v>
      </c>
      <c r="G53" s="145">
        <v>1</v>
      </c>
      <c r="H53" s="146">
        <v>1</v>
      </c>
      <c r="I53" s="147">
        <f>Tabla3[[#This Row],[VALOR UNITARIO OFERTADO SIN IMPUESTO]]*Tabla3[[#This Row],[DÍAS]]*Tabla3[[#This Row],[CANTIDAD]]</f>
        <v>303456</v>
      </c>
      <c r="J53" s="147">
        <f>Tabla3[[#This Row],[VALOR TOTAL SIN IMPUESTO]]*0.19</f>
        <v>57656.639999999999</v>
      </c>
      <c r="K53" s="147"/>
      <c r="L53" s="147">
        <f>Tabla3[[#This Row],[VALOR TOTAL SIN IMPUESTO]]+Tabla3[[#This Row],[IVA]]+Tabla3[[#This Row],[IMPOCONSUMO]]</f>
        <v>361112.64</v>
      </c>
      <c r="M53" s="137" t="s">
        <v>1086</v>
      </c>
    </row>
    <row r="54" spans="1:13" s="148" customFormat="1" ht="156.75">
      <c r="A54" s="141">
        <v>53</v>
      </c>
      <c r="B54" s="142" t="s">
        <v>14</v>
      </c>
      <c r="C54" s="143" t="s">
        <v>185</v>
      </c>
      <c r="D54" s="142" t="s">
        <v>186</v>
      </c>
      <c r="E54" s="144" t="s">
        <v>1039</v>
      </c>
      <c r="F54" s="116">
        <v>337440</v>
      </c>
      <c r="G54" s="145">
        <v>1</v>
      </c>
      <c r="H54" s="146">
        <v>1</v>
      </c>
      <c r="I54" s="147">
        <f>Tabla3[[#This Row],[VALOR UNITARIO OFERTADO SIN IMPUESTO]]*Tabla3[[#This Row],[DÍAS]]*Tabla3[[#This Row],[CANTIDAD]]</f>
        <v>337440</v>
      </c>
      <c r="J54" s="147">
        <f>Tabla3[[#This Row],[VALOR TOTAL SIN IMPUESTO]]*0.19</f>
        <v>64113.599999999999</v>
      </c>
      <c r="K54" s="147"/>
      <c r="L54" s="147">
        <f>Tabla3[[#This Row],[VALOR TOTAL SIN IMPUESTO]]+Tabla3[[#This Row],[IVA]]+Tabla3[[#This Row],[IMPOCONSUMO]]</f>
        <v>401553.6</v>
      </c>
      <c r="M54" s="137" t="s">
        <v>1087</v>
      </c>
    </row>
    <row r="55" spans="1:13" ht="156.75"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56.75"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85.5"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85.5"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85.5"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85.5"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85.5"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85.5"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85.5"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85.5"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28.5"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42.5"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s="148" customFormat="1" ht="142.5">
      <c r="A67" s="141">
        <v>66</v>
      </c>
      <c r="B67" s="142" t="s">
        <v>14</v>
      </c>
      <c r="C67" s="143" t="s">
        <v>190</v>
      </c>
      <c r="D67" s="142" t="s">
        <v>191</v>
      </c>
      <c r="E67" s="144" t="s">
        <v>1050</v>
      </c>
      <c r="F67" s="116">
        <v>368627</v>
      </c>
      <c r="G67" s="145">
        <v>2</v>
      </c>
      <c r="H67" s="146">
        <v>1</v>
      </c>
      <c r="I67" s="147">
        <f>Tabla3[[#This Row],[VALOR UNITARIO OFERTADO SIN IMPUESTO]]*Tabla3[[#This Row],[DÍAS]]*Tabla3[[#This Row],[CANTIDAD]]</f>
        <v>737254</v>
      </c>
      <c r="J67" s="147">
        <f>Tabla3[[#This Row],[VALOR TOTAL SIN IMPUESTO]]*0.19</f>
        <v>140078.26</v>
      </c>
      <c r="K67" s="147"/>
      <c r="L67" s="147">
        <f>Tabla3[[#This Row],[VALOR TOTAL SIN IMPUESTO]]+Tabla3[[#This Row],[IVA]]+Tabla3[[#This Row],[IMPOCONSUMO]]</f>
        <v>877332.26</v>
      </c>
      <c r="M67" s="137" t="s">
        <v>1091</v>
      </c>
    </row>
    <row r="68" spans="1:13" s="148" customFormat="1" ht="142.5">
      <c r="A68" s="141">
        <v>67</v>
      </c>
      <c r="B68" s="142" t="s">
        <v>14</v>
      </c>
      <c r="C68" s="143" t="s">
        <v>190</v>
      </c>
      <c r="D68" s="142" t="s">
        <v>191</v>
      </c>
      <c r="E68" s="144" t="s">
        <v>1036</v>
      </c>
      <c r="F68" s="116">
        <v>420714</v>
      </c>
      <c r="G68" s="145">
        <v>1</v>
      </c>
      <c r="H68" s="146">
        <v>1</v>
      </c>
      <c r="I68" s="147">
        <f>Tabla3[[#This Row],[VALOR UNITARIO OFERTADO SIN IMPUESTO]]*Tabla3[[#This Row],[DÍAS]]*Tabla3[[#This Row],[CANTIDAD]]</f>
        <v>420714</v>
      </c>
      <c r="J68" s="147">
        <f>Tabla3[[#This Row],[VALOR TOTAL SIN IMPUESTO]]*0.19</f>
        <v>79935.66</v>
      </c>
      <c r="K68" s="147"/>
      <c r="L68" s="147">
        <f>Tabla3[[#This Row],[VALOR TOTAL SIN IMPUESTO]]+Tabla3[[#This Row],[IVA]]+Tabla3[[#This Row],[IMPOCONSUMO]]</f>
        <v>500649.66000000003</v>
      </c>
      <c r="M68" s="137" t="s">
        <v>1088</v>
      </c>
    </row>
    <row r="69" spans="1:13" ht="142.5" hidden="1">
      <c r="A69" s="72">
        <v>68</v>
      </c>
      <c r="B69" s="73" t="s">
        <v>14</v>
      </c>
      <c r="C69" s="74" t="s">
        <v>190</v>
      </c>
      <c r="D69" s="73" t="s">
        <v>191</v>
      </c>
      <c r="E69" s="70" t="s">
        <v>1037</v>
      </c>
      <c r="F69" s="116">
        <v>457887</v>
      </c>
      <c r="G69" s="92"/>
      <c r="H69" s="94"/>
      <c r="I69" s="71">
        <f>Tabla3[[#This Row],[VALOR UNITARIO OFERTADO SIN IMPUESTO]]*Tabla3[[#This Row],[DÍAS]]*Tabla3[[#This Row],[CANTIDAD]]</f>
        <v>0</v>
      </c>
      <c r="J69" s="71">
        <f>Tabla3[[#This Row],[VALOR TOTAL SIN IMPUESTO]]*0.19</f>
        <v>0</v>
      </c>
      <c r="K69" s="71"/>
      <c r="L69" s="71">
        <f>Tabla3[[#This Row],[VALOR TOTAL SIN IMPUESTO]]+Tabla3[[#This Row],[IVA]]+Tabla3[[#This Row],[IMPOCONSUMO]]</f>
        <v>0</v>
      </c>
      <c r="M69" s="108"/>
    </row>
    <row r="70" spans="1:13" ht="142.5"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42.75"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57"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57"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57"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57"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42.5"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42.5"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42.5"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ht="142.5" hidden="1">
      <c r="A79" s="72">
        <v>78</v>
      </c>
      <c r="B79" s="73" t="s">
        <v>14</v>
      </c>
      <c r="C79" s="74" t="s">
        <v>196</v>
      </c>
      <c r="D79" s="73" t="s">
        <v>197</v>
      </c>
      <c r="E79" s="70" t="s">
        <v>1037</v>
      </c>
      <c r="F79" s="116">
        <v>327500</v>
      </c>
      <c r="G79" s="92"/>
      <c r="H79" s="94"/>
      <c r="I79" s="71">
        <f>Tabla3[[#This Row],[VALOR UNITARIO OFERTADO SIN IMPUESTO]]*Tabla3[[#This Row],[DÍAS]]*Tabla3[[#This Row],[CANTIDAD]]</f>
        <v>0</v>
      </c>
      <c r="J79" s="71">
        <f>Tabla3[[#This Row],[VALOR TOTAL SIN IMPUESTO]]*0.19</f>
        <v>0</v>
      </c>
      <c r="K79" s="71"/>
      <c r="L79" s="71">
        <f>Tabla3[[#This Row],[VALOR TOTAL SIN IMPUESTO]]+Tabla3[[#This Row],[IVA]]+Tabla3[[#This Row],[IMPOCONSUMO]]</f>
        <v>0</v>
      </c>
      <c r="M79" s="108"/>
    </row>
    <row r="80" spans="1:13" s="148" customFormat="1" ht="142.5">
      <c r="A80" s="141">
        <v>79</v>
      </c>
      <c r="B80" s="142" t="s">
        <v>14</v>
      </c>
      <c r="C80" s="143" t="s">
        <v>196</v>
      </c>
      <c r="D80" s="142" t="s">
        <v>197</v>
      </c>
      <c r="E80" s="144" t="s">
        <v>17</v>
      </c>
      <c r="F80" s="116">
        <v>175373</v>
      </c>
      <c r="G80" s="145">
        <v>1</v>
      </c>
      <c r="H80" s="146">
        <v>6</v>
      </c>
      <c r="I80" s="147">
        <f>Tabla3[[#This Row],[VALOR UNITARIO OFERTADO SIN IMPUESTO]]*Tabla3[[#This Row],[DÍAS]]*Tabla3[[#This Row],[CANTIDAD]]</f>
        <v>1052238</v>
      </c>
      <c r="J80" s="147">
        <f>Tabla3[[#This Row],[VALOR TOTAL SIN IMPUESTO]]*0.19</f>
        <v>199925.22</v>
      </c>
      <c r="K80" s="147"/>
      <c r="L80" s="147">
        <f>Tabla3[[#This Row],[VALOR TOTAL SIN IMPUESTO]]+Tabla3[[#This Row],[IVA]]+Tabla3[[#This Row],[IMPOCONSUMO]]</f>
        <v>1252163.22</v>
      </c>
      <c r="M80" s="137" t="s">
        <v>1089</v>
      </c>
    </row>
    <row r="81" spans="1:13" ht="142.5"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s="148" customFormat="1" ht="142.5">
      <c r="A82" s="141">
        <v>81</v>
      </c>
      <c r="B82" s="142" t="s">
        <v>14</v>
      </c>
      <c r="C82" s="143" t="s">
        <v>196</v>
      </c>
      <c r="D82" s="142" t="s">
        <v>197</v>
      </c>
      <c r="E82" s="144" t="s">
        <v>1039</v>
      </c>
      <c r="F82" s="116">
        <v>210749</v>
      </c>
      <c r="G82" s="145">
        <v>1</v>
      </c>
      <c r="H82" s="146">
        <v>6</v>
      </c>
      <c r="I82" s="147">
        <f>Tabla3[[#This Row],[VALOR UNITARIO OFERTADO SIN IMPUESTO]]*Tabla3[[#This Row],[DÍAS]]*Tabla3[[#This Row],[CANTIDAD]]</f>
        <v>1264494</v>
      </c>
      <c r="J82" s="147">
        <f>Tabla3[[#This Row],[VALOR TOTAL SIN IMPUESTO]]*0.19</f>
        <v>240253.86000000002</v>
      </c>
      <c r="K82" s="147"/>
      <c r="L82" s="147">
        <f>Tabla3[[#This Row],[VALOR TOTAL SIN IMPUESTO]]+Tabla3[[#This Row],[IVA]]+Tabla3[[#This Row],[IMPOCONSUMO]]</f>
        <v>1504747.86</v>
      </c>
      <c r="M82" s="137" t="s">
        <v>1090</v>
      </c>
    </row>
    <row r="83" spans="1:13" ht="142.5"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s="148" customFormat="1" ht="142.5">
      <c r="A84" s="141">
        <v>83</v>
      </c>
      <c r="B84" s="142" t="s">
        <v>14</v>
      </c>
      <c r="C84" s="143" t="s">
        <v>198</v>
      </c>
      <c r="D84" s="142" t="s">
        <v>199</v>
      </c>
      <c r="E84" s="144" t="s">
        <v>18</v>
      </c>
      <c r="F84" s="116">
        <v>196634</v>
      </c>
      <c r="G84" s="145">
        <v>1</v>
      </c>
      <c r="H84" s="146">
        <v>28</v>
      </c>
      <c r="I84" s="147">
        <f>Tabla3[[#This Row],[VALOR UNITARIO OFERTADO SIN IMPUESTO]]*Tabla3[[#This Row],[DÍAS]]*Tabla3[[#This Row],[CANTIDAD]]</f>
        <v>5505752</v>
      </c>
      <c r="J84" s="147">
        <f>Tabla3[[#This Row],[VALOR TOTAL SIN IMPUESTO]]*0.19</f>
        <v>1046092.88</v>
      </c>
      <c r="K84" s="147"/>
      <c r="L84" s="147">
        <f>Tabla3[[#This Row],[VALOR TOTAL SIN IMPUESTO]]+Tabla3[[#This Row],[IVA]]+Tabla3[[#This Row],[IMPOCONSUMO]]</f>
        <v>6551844.8799999999</v>
      </c>
      <c r="M84" s="137" t="s">
        <v>1092</v>
      </c>
    </row>
    <row r="85" spans="1:13" ht="142.5"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ht="142.5" hidden="1">
      <c r="A86" s="72">
        <v>85</v>
      </c>
      <c r="B86" s="73" t="s">
        <v>14</v>
      </c>
      <c r="C86" s="74" t="s">
        <v>198</v>
      </c>
      <c r="D86" s="73" t="s">
        <v>199</v>
      </c>
      <c r="E86" s="70" t="s">
        <v>1036</v>
      </c>
      <c r="F86" s="116">
        <v>228445</v>
      </c>
      <c r="G86" s="92"/>
      <c r="H86" s="94"/>
      <c r="I86" s="71">
        <f>Tabla3[[#This Row],[VALOR UNITARIO OFERTADO SIN IMPUESTO]]*Tabla3[[#This Row],[DÍAS]]*Tabla3[[#This Row],[CANTIDAD]]</f>
        <v>0</v>
      </c>
      <c r="J86" s="71">
        <f>Tabla3[[#This Row],[VALOR TOTAL SIN IMPUESTO]]*0.19</f>
        <v>0</v>
      </c>
      <c r="K86" s="71"/>
      <c r="L86" s="71">
        <f>Tabla3[[#This Row],[VALOR TOTAL SIN IMPUESTO]]+Tabla3[[#This Row],[IVA]]+Tabla3[[#This Row],[IMPOCONSUMO]]</f>
        <v>0</v>
      </c>
      <c r="M86" s="108"/>
    </row>
    <row r="87" spans="1:13" ht="142.5"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42.5"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42.5"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42.5"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42.5"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42.5"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42.5"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42.5"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42.5"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42.5"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42.5"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42.5"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42.5"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28"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28"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28"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s="148" customFormat="1" ht="228">
      <c r="A103" s="141">
        <v>102</v>
      </c>
      <c r="B103" s="142" t="s">
        <v>14</v>
      </c>
      <c r="C103" s="143" t="s">
        <v>200</v>
      </c>
      <c r="D103" s="142" t="s">
        <v>201</v>
      </c>
      <c r="E103" s="144" t="s">
        <v>17</v>
      </c>
      <c r="F103" s="116">
        <v>295753</v>
      </c>
      <c r="G103" s="145">
        <v>1</v>
      </c>
      <c r="H103" s="146">
        <v>2</v>
      </c>
      <c r="I103" s="147">
        <f>Tabla3[[#This Row],[VALOR UNITARIO OFERTADO SIN IMPUESTO]]*Tabla3[[#This Row],[DÍAS]]*Tabla3[[#This Row],[CANTIDAD]]</f>
        <v>591506</v>
      </c>
      <c r="J103" s="147">
        <f>Tabla3[[#This Row],[VALOR TOTAL SIN IMPUESTO]]*0.19</f>
        <v>112386.14</v>
      </c>
      <c r="K103" s="147"/>
      <c r="L103" s="147">
        <f>Tabla3[[#This Row],[VALOR TOTAL SIN IMPUESTO]]+Tabla3[[#This Row],[IVA]]+Tabla3[[#This Row],[IMPOCONSUMO]]</f>
        <v>703892.14</v>
      </c>
      <c r="M103" s="137" t="s">
        <v>1093</v>
      </c>
    </row>
    <row r="104" spans="1:13" ht="228"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28"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28"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28"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28"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28"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28"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28"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28"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28"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28"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185.25"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28.25"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28.25"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28.25"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28.25"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28.25"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28.25"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28.25"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28.25"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28.25"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28.25"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28.25"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28.25"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s="148" customFormat="1" ht="114">
      <c r="A128" s="141">
        <v>127</v>
      </c>
      <c r="B128" s="142" t="s">
        <v>14</v>
      </c>
      <c r="C128" s="143" t="s">
        <v>205</v>
      </c>
      <c r="D128" s="142" t="s">
        <v>206</v>
      </c>
      <c r="E128" s="144" t="s">
        <v>18</v>
      </c>
      <c r="F128" s="116">
        <v>469751</v>
      </c>
      <c r="G128" s="145">
        <v>1</v>
      </c>
      <c r="H128" s="146">
        <v>2</v>
      </c>
      <c r="I128" s="147">
        <f>Tabla3[[#This Row],[VALOR UNITARIO OFERTADO SIN IMPUESTO]]*Tabla3[[#This Row],[DÍAS]]*Tabla3[[#This Row],[CANTIDAD]]</f>
        <v>939502</v>
      </c>
      <c r="J128" s="147">
        <f>Tabla3[[#This Row],[VALOR TOTAL SIN IMPUESTO]]*0.19</f>
        <v>178505.38</v>
      </c>
      <c r="K128" s="147"/>
      <c r="L128" s="147">
        <f>Tabla3[[#This Row],[VALOR TOTAL SIN IMPUESTO]]+Tabla3[[#This Row],[IVA]]+Tabla3[[#This Row],[IMPOCONSUMO]]</f>
        <v>1118007.3799999999</v>
      </c>
      <c r="M128" s="136" t="s">
        <v>1094</v>
      </c>
    </row>
    <row r="129" spans="1:13" ht="114"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s="148" customFormat="1" ht="114">
      <c r="A130" s="141">
        <v>129</v>
      </c>
      <c r="B130" s="142" t="s">
        <v>14</v>
      </c>
      <c r="C130" s="143" t="s">
        <v>205</v>
      </c>
      <c r="D130" s="142" t="s">
        <v>206</v>
      </c>
      <c r="E130" s="144" t="s">
        <v>1036</v>
      </c>
      <c r="F130" s="116">
        <v>589486</v>
      </c>
      <c r="G130" s="145">
        <v>1</v>
      </c>
      <c r="H130" s="146">
        <v>2</v>
      </c>
      <c r="I130" s="147">
        <f>Tabla3[[#This Row],[VALOR UNITARIO OFERTADO SIN IMPUESTO]]*Tabla3[[#This Row],[DÍAS]]*Tabla3[[#This Row],[CANTIDAD]]</f>
        <v>1178972</v>
      </c>
      <c r="J130" s="147">
        <f>Tabla3[[#This Row],[VALOR TOTAL SIN IMPUESTO]]*0.19</f>
        <v>224004.68</v>
      </c>
      <c r="K130" s="147"/>
      <c r="L130" s="147">
        <f>Tabla3[[#This Row],[VALOR TOTAL SIN IMPUESTO]]+Tabla3[[#This Row],[IVA]]+Tabla3[[#This Row],[IMPOCONSUMO]]</f>
        <v>1402976.68</v>
      </c>
      <c r="M130" s="136" t="s">
        <v>1095</v>
      </c>
    </row>
    <row r="131" spans="1:13" ht="114"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14"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14"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14"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14"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28"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28"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28"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28"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28"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28"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28"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28"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28"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28"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28"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28"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28"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28"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28"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28"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14"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14"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14"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14"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14"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14"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14"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14"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14"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42.5"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42.5"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42.5"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42.5"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42.5"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42.5"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42.5"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42.5"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56.75"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56.75"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56.75"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56.75"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56.75"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56.75"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56.75"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56.75"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56.75"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56.75"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56.75"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56.75"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28.5"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15"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28.5"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57"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57"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57"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15"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8" customFormat="1" ht="48">
      <c r="A188" s="149">
        <v>187</v>
      </c>
      <c r="B188" s="142" t="s">
        <v>19</v>
      </c>
      <c r="C188" s="150" t="s">
        <v>238</v>
      </c>
      <c r="D188" s="151" t="s">
        <v>239</v>
      </c>
      <c r="E188" s="144" t="s">
        <v>118</v>
      </c>
      <c r="F188" s="116">
        <v>45302</v>
      </c>
      <c r="G188" s="152">
        <v>1</v>
      </c>
      <c r="H188" s="146">
        <v>10</v>
      </c>
      <c r="I188" s="147">
        <f>Tabla3[[#This Row],[VALOR UNITARIO OFERTADO SIN IMPUESTO]]*Tabla3[[#This Row],[DÍAS]]*Tabla3[[#This Row],[CANTIDAD]]</f>
        <v>453020</v>
      </c>
      <c r="J188" s="147">
        <f>Tabla3[[#This Row],[VALOR TOTAL SIN IMPUESTO]]*0.19</f>
        <v>86073.8</v>
      </c>
      <c r="K188" s="147"/>
      <c r="L188" s="147">
        <f>Tabla3[[#This Row],[VALOR TOTAL SIN IMPUESTO]]+Tabla3[[#This Row],[IVA]]+Tabla3[[#This Row],[IMPOCONSUMO]]</f>
        <v>539093.80000000005</v>
      </c>
      <c r="M188" s="137" t="s">
        <v>1096</v>
      </c>
    </row>
    <row r="189" spans="1:13" ht="42.75"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42.75"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57"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15"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57"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s="148" customFormat="1" ht="120">
      <c r="A194" s="149">
        <v>193</v>
      </c>
      <c r="B194" s="153" t="s">
        <v>19</v>
      </c>
      <c r="C194" s="150" t="s">
        <v>250</v>
      </c>
      <c r="D194" s="151" t="s">
        <v>251</v>
      </c>
      <c r="E194" s="144" t="s">
        <v>118</v>
      </c>
      <c r="F194" s="116">
        <v>2469712</v>
      </c>
      <c r="G194" s="152">
        <v>1</v>
      </c>
      <c r="H194" s="146">
        <v>2</v>
      </c>
      <c r="I194" s="147">
        <f>Tabla3[[#This Row],[VALOR UNITARIO OFERTADO SIN IMPUESTO]]*Tabla3[[#This Row],[DÍAS]]*Tabla3[[#This Row],[CANTIDAD]]</f>
        <v>4939424</v>
      </c>
      <c r="J194" s="147">
        <f>Tabla3[[#This Row],[VALOR TOTAL SIN IMPUESTO]]*0.19</f>
        <v>938490.56</v>
      </c>
      <c r="K194" s="147"/>
      <c r="L194" s="147">
        <f>Tabla3[[#This Row],[VALOR TOTAL SIN IMPUESTO]]+Tabla3[[#This Row],[IVA]]+Tabla3[[#This Row],[IMPOCONSUMO]]</f>
        <v>5877914.5600000005</v>
      </c>
      <c r="M194" s="137" t="s">
        <v>1130</v>
      </c>
    </row>
    <row r="195" spans="1:13" ht="57"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71.25"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57"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57"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28"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28"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s="148" customFormat="1" ht="51.95" customHeight="1">
      <c r="A201" s="149">
        <v>200</v>
      </c>
      <c r="B201" s="153" t="s">
        <v>19</v>
      </c>
      <c r="C201" s="150" t="s">
        <v>264</v>
      </c>
      <c r="D201" s="151" t="s">
        <v>265</v>
      </c>
      <c r="E201" s="144" t="s">
        <v>118</v>
      </c>
      <c r="F201" s="116">
        <v>12534</v>
      </c>
      <c r="G201" s="154">
        <v>1</v>
      </c>
      <c r="H201" s="155">
        <v>350</v>
      </c>
      <c r="I201" s="147">
        <f>Tabla3[[#This Row],[VALOR UNITARIO OFERTADO SIN IMPUESTO]]*Tabla3[[#This Row],[DÍAS]]*Tabla3[[#This Row],[CANTIDAD]]</f>
        <v>4386900</v>
      </c>
      <c r="J201" s="147">
        <f>Tabla3[[#This Row],[VALOR TOTAL SIN IMPUESTO]]*0.19</f>
        <v>833511</v>
      </c>
      <c r="K201" s="147"/>
      <c r="L201" s="147">
        <f>Tabla3[[#This Row],[VALOR TOTAL SIN IMPUESTO]]+Tabla3[[#This Row],[IVA]]+Tabla3[[#This Row],[IMPOCONSUMO]]</f>
        <v>5220411</v>
      </c>
      <c r="M201" s="108" t="s">
        <v>1097</v>
      </c>
    </row>
    <row r="202" spans="1:13" ht="28.5"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2.75"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28.5"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28.5"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15"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57"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71.25"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2.75"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2.75"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57"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28.5"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57"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2.75" hidden="1">
      <c r="A214" s="75">
        <v>213</v>
      </c>
      <c r="B214" s="76" t="s">
        <v>19</v>
      </c>
      <c r="C214" s="79" t="s">
        <v>290</v>
      </c>
      <c r="D214" s="80" t="s">
        <v>291</v>
      </c>
      <c r="E214" s="70" t="s">
        <v>118</v>
      </c>
      <c r="F214" s="116">
        <v>647265</v>
      </c>
      <c r="G214" s="99"/>
      <c r="H214" s="94"/>
      <c r="I214" s="71">
        <f>Tabla3[[#This Row],[VALOR UNITARIO OFERTADO SIN IMPUESTO]]*Tabla3[[#This Row],[DÍAS]]*Tabla3[[#This Row],[CANTIDAD]]</f>
        <v>0</v>
      </c>
      <c r="J214" s="71">
        <f>Tabla3[[#This Row],[VALOR TOTAL SIN IMPUESTO]]*0.19</f>
        <v>0</v>
      </c>
      <c r="K214" s="71"/>
      <c r="L214" s="71">
        <f>Tabla3[[#This Row],[VALOR TOTAL SIN IMPUESTO]]+Tabla3[[#This Row],[IVA]]+Tabla3[[#This Row],[IMPOCONSUMO]]</f>
        <v>0</v>
      </c>
      <c r="M214" s="108"/>
    </row>
    <row r="215" spans="1:13" ht="42.75"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57"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2.75"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2.75"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15"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28.5"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15"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2.75"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15"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15"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57"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57"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57"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71.25"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71.25"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8" customFormat="1" ht="42.75">
      <c r="A230" s="149">
        <v>229</v>
      </c>
      <c r="B230" s="153" t="s">
        <v>19</v>
      </c>
      <c r="C230" s="150" t="s">
        <v>320</v>
      </c>
      <c r="D230" s="151" t="s">
        <v>321</v>
      </c>
      <c r="E230" s="144" t="s">
        <v>118</v>
      </c>
      <c r="F230" s="116">
        <v>13403</v>
      </c>
      <c r="G230" s="152">
        <v>1</v>
      </c>
      <c r="H230" s="146">
        <v>4</v>
      </c>
      <c r="I230" s="147">
        <f>Tabla3[[#This Row],[VALOR UNITARIO OFERTADO SIN IMPUESTO]]*Tabla3[[#This Row],[DÍAS]]*Tabla3[[#This Row],[CANTIDAD]]</f>
        <v>53612</v>
      </c>
      <c r="J230" s="147">
        <f>Tabla3[[#This Row],[VALOR TOTAL SIN IMPUESTO]]*0.19</f>
        <v>10186.280000000001</v>
      </c>
      <c r="K230" s="147"/>
      <c r="L230" s="147">
        <f>Tabla3[[#This Row],[VALOR TOTAL SIN IMPUESTO]]+Tabla3[[#This Row],[IVA]]+Tabla3[[#This Row],[IMPOCONSUMO]]</f>
        <v>63798.28</v>
      </c>
      <c r="M230" s="108" t="s">
        <v>1098</v>
      </c>
    </row>
    <row r="231" spans="1:13" ht="57"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57"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28.5"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15"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57"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28.5"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28.5"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57"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28.5"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28.5"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15"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28.5"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57"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15"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57"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57"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71.25"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2.75"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28.5"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99.75"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42.75"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2.75"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2.75"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2.75"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28.5"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28.5"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28.5"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28.5"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28.5"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71.25"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28.5"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28.5"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28.5"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28.5"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28.5"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28.5"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42.5"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15"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28.5"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15"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71.25"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71.25"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71.25"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42.75"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28.5"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15"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15"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42.75"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56.75"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71.25"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71.25"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28.5"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2.75"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15"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2.75"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2.75"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57"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28.5"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28.5"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28.5"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28.5"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57"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57"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57"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57"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15"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85.5"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15"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28.5"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15"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28.5"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15"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2.75"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2.75"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2.75"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2.75"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2.75"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2.75"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28.5"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28.5"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28.5"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2.75"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15"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28.5"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28.5"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28.5"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28.5"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28.5"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28.5"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15"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15"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2.75"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57"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42.75"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8" customFormat="1" ht="28.5" hidden="1">
      <c r="A325" s="149">
        <v>324</v>
      </c>
      <c r="B325" s="153" t="s">
        <v>19</v>
      </c>
      <c r="C325" s="150" t="s">
        <v>499</v>
      </c>
      <c r="D325" s="151" t="s">
        <v>500</v>
      </c>
      <c r="E325" s="144" t="s">
        <v>118</v>
      </c>
      <c r="F325" s="116">
        <v>711952</v>
      </c>
      <c r="G325" s="152"/>
      <c r="H325" s="146"/>
      <c r="I325" s="147">
        <f>Tabla3[[#This Row],[VALOR UNITARIO OFERTADO SIN IMPUESTO]]*Tabla3[[#This Row],[DÍAS]]*Tabla3[[#This Row],[CANTIDAD]]</f>
        <v>0</v>
      </c>
      <c r="J325" s="147">
        <f>Tabla3[[#This Row],[VALOR TOTAL SIN IMPUESTO]]*0.19</f>
        <v>0</v>
      </c>
      <c r="K325" s="147"/>
      <c r="L325" s="147">
        <f>Tabla3[[#This Row],[VALOR TOTAL SIN IMPUESTO]]+Tabla3[[#This Row],[IVA]]+Tabla3[[#This Row],[IMPOCONSUMO]]</f>
        <v>0</v>
      </c>
      <c r="M325" s="108"/>
    </row>
    <row r="326" spans="1:13" ht="57"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28.5"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28.5"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71.25"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28.5"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14"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8" customFormat="1" ht="171" hidden="1">
      <c r="A332" s="149">
        <v>331</v>
      </c>
      <c r="B332" s="153" t="s">
        <v>19</v>
      </c>
      <c r="C332" s="150" t="s">
        <v>513</v>
      </c>
      <c r="D332" s="151" t="s">
        <v>514</v>
      </c>
      <c r="E332" s="144" t="s">
        <v>118</v>
      </c>
      <c r="F332" s="116">
        <v>46534</v>
      </c>
      <c r="G332" s="152"/>
      <c r="H332" s="146"/>
      <c r="I332" s="147">
        <f>Tabla3[[#This Row],[VALOR UNITARIO OFERTADO SIN IMPUESTO]]*Tabla3[[#This Row],[DÍAS]]*Tabla3[[#This Row],[CANTIDAD]]</f>
        <v>0</v>
      </c>
      <c r="J332" s="147">
        <f>Tabla3[[#This Row],[VALOR TOTAL SIN IMPUESTO]]*0.19</f>
        <v>0</v>
      </c>
      <c r="K332" s="147"/>
      <c r="L332" s="147">
        <f>Tabla3[[#This Row],[VALOR TOTAL SIN IMPUESTO]]+Tabla3[[#This Row],[IVA]]+Tabla3[[#This Row],[IMPOCONSUMO]]</f>
        <v>0</v>
      </c>
      <c r="M332" s="137" t="s">
        <v>1099</v>
      </c>
    </row>
    <row r="333" spans="1:13" ht="15"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15"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15"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28.5"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15"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42.75"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2.75"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71.25"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28.5"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71.25"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28.5"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2.75"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28.5"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57"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57"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57"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85.5"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2.75"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2.75"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28.5"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2.75"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28.5"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71.25"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71.25"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28.25"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57"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57"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57"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85.5"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99.75"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2.75"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28.5"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2.75"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2.75"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2.75"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42.75"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28.5"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28.5"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85.5"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28.5"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2.75"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2.75"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2.75"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28.5"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57"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71.25"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71.25"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71.25"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2.75"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42.75"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15"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15"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15"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42.75"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t="15"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28.5"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57"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57"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57"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28.5"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42.75"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28.5"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t="15"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2.75"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28.5"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28.5"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2.75"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42.5"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99.75"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28.5"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199.5"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s="148" customFormat="1" ht="199.5">
      <c r="A404" s="149">
        <v>403</v>
      </c>
      <c r="B404" s="153" t="s">
        <v>23</v>
      </c>
      <c r="C404" s="150" t="s">
        <v>651</v>
      </c>
      <c r="D404" s="151" t="s">
        <v>652</v>
      </c>
      <c r="E404" s="144" t="s">
        <v>1034</v>
      </c>
      <c r="F404" s="116">
        <v>707146</v>
      </c>
      <c r="G404" s="152">
        <v>2</v>
      </c>
      <c r="H404" s="146">
        <v>1</v>
      </c>
      <c r="I404" s="147">
        <f>Tabla3[[#This Row],[VALOR UNITARIO OFERTADO SIN IMPUESTO]]*Tabla3[[#This Row],[DÍAS]]*Tabla3[[#This Row],[CANTIDAD]]</f>
        <v>1414292</v>
      </c>
      <c r="J404" s="147">
        <f>Tabla3[[#This Row],[VALOR TOTAL SIN IMPUESTO]]*0.19</f>
        <v>268715.48</v>
      </c>
      <c r="K404" s="147"/>
      <c r="L404" s="147">
        <f>Tabla3[[#This Row],[VALOR TOTAL SIN IMPUESTO]]+Tabla3[[#This Row],[IVA]]+Tabla3[[#This Row],[IMPOCONSUMO]]</f>
        <v>1683007.48</v>
      </c>
      <c r="M404" s="136" t="s">
        <v>1100</v>
      </c>
    </row>
    <row r="405" spans="1:13" s="148" customFormat="1" ht="213.75">
      <c r="A405" s="149">
        <v>404</v>
      </c>
      <c r="B405" s="153" t="s">
        <v>23</v>
      </c>
      <c r="C405" s="150" t="s">
        <v>653</v>
      </c>
      <c r="D405" s="151" t="s">
        <v>654</v>
      </c>
      <c r="E405" s="144" t="s">
        <v>1034</v>
      </c>
      <c r="F405" s="116">
        <v>771658</v>
      </c>
      <c r="G405" s="152">
        <v>2</v>
      </c>
      <c r="H405" s="146">
        <v>1</v>
      </c>
      <c r="I405" s="147">
        <f>Tabla3[[#This Row],[VALOR UNITARIO OFERTADO SIN IMPUESTO]]*Tabla3[[#This Row],[DÍAS]]*Tabla3[[#This Row],[CANTIDAD]]</f>
        <v>1543316</v>
      </c>
      <c r="J405" s="147">
        <f>Tabla3[[#This Row],[VALOR TOTAL SIN IMPUESTO]]*0.19</f>
        <v>293230.03999999998</v>
      </c>
      <c r="K405" s="147"/>
      <c r="L405" s="147">
        <f>Tabla3[[#This Row],[VALOR TOTAL SIN IMPUESTO]]+Tabla3[[#This Row],[IVA]]+Tabla3[[#This Row],[IMPOCONSUMO]]</f>
        <v>1836546.04</v>
      </c>
      <c r="M405" s="136" t="s">
        <v>1100</v>
      </c>
    </row>
    <row r="406" spans="1:13" ht="85.5"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2.75"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56.75"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56.75"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56.75"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56.75"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56.75"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56.75"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56.75"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56.75"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s="148" customFormat="1" ht="57">
      <c r="A416" s="149">
        <v>415</v>
      </c>
      <c r="B416" s="153" t="s">
        <v>23</v>
      </c>
      <c r="C416" s="150" t="s">
        <v>25</v>
      </c>
      <c r="D416" s="151" t="s">
        <v>668</v>
      </c>
      <c r="E416" s="144" t="s">
        <v>1034</v>
      </c>
      <c r="F416" s="116">
        <v>290513</v>
      </c>
      <c r="G416" s="152">
        <v>2</v>
      </c>
      <c r="H416" s="146">
        <v>5</v>
      </c>
      <c r="I416" s="147">
        <f>Tabla3[[#This Row],[VALOR UNITARIO OFERTADO SIN IMPUESTO]]*Tabla3[[#This Row],[DÍAS]]*Tabla3[[#This Row],[CANTIDAD]]</f>
        <v>2905130</v>
      </c>
      <c r="J416" s="147">
        <f>Tabla3[[#This Row],[VALOR TOTAL SIN IMPUESTO]]*0.19</f>
        <v>551974.69999999995</v>
      </c>
      <c r="K416" s="147"/>
      <c r="L416" s="147">
        <f>Tabla3[[#This Row],[VALOR TOTAL SIN IMPUESTO]]+Tabla3[[#This Row],[IVA]]+Tabla3[[#This Row],[IMPOCONSUMO]]</f>
        <v>3457104.7</v>
      </c>
      <c r="M416" s="137" t="s">
        <v>1101</v>
      </c>
    </row>
    <row r="417" spans="1:13" s="148" customFormat="1" ht="57">
      <c r="A417" s="149">
        <v>416</v>
      </c>
      <c r="B417" s="153" t="s">
        <v>23</v>
      </c>
      <c r="C417" s="150" t="s">
        <v>25</v>
      </c>
      <c r="D417" s="151" t="s">
        <v>669</v>
      </c>
      <c r="E417" s="144" t="s">
        <v>1034</v>
      </c>
      <c r="F417" s="116">
        <v>479900</v>
      </c>
      <c r="G417" s="152">
        <v>2</v>
      </c>
      <c r="H417" s="146">
        <v>1</v>
      </c>
      <c r="I417" s="147">
        <f>Tabla3[[#This Row],[VALOR UNITARIO OFERTADO SIN IMPUESTO]]*Tabla3[[#This Row],[DÍAS]]*Tabla3[[#This Row],[CANTIDAD]]</f>
        <v>959800</v>
      </c>
      <c r="J417" s="147">
        <f>Tabla3[[#This Row],[VALOR TOTAL SIN IMPUESTO]]*0.19</f>
        <v>182362</v>
      </c>
      <c r="K417" s="147"/>
      <c r="L417" s="147">
        <f>Tabla3[[#This Row],[VALOR TOTAL SIN IMPUESTO]]+Tabla3[[#This Row],[IVA]]+Tabla3[[#This Row],[IMPOCONSUMO]]</f>
        <v>1142162</v>
      </c>
      <c r="M417" s="137" t="s">
        <v>1101</v>
      </c>
    </row>
    <row r="418" spans="1:13" ht="57"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57"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2.75"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2.75"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s="148" customFormat="1" ht="96">
      <c r="A422" s="149">
        <v>421</v>
      </c>
      <c r="B422" s="153" t="s">
        <v>23</v>
      </c>
      <c r="C422" s="150" t="s">
        <v>675</v>
      </c>
      <c r="D422" s="151" t="s">
        <v>676</v>
      </c>
      <c r="E422" s="144" t="s">
        <v>1034</v>
      </c>
      <c r="F422" s="116">
        <v>86596</v>
      </c>
      <c r="G422" s="152">
        <v>2</v>
      </c>
      <c r="H422" s="146">
        <v>38</v>
      </c>
      <c r="I422" s="147">
        <f>Tabla3[[#This Row],[VALOR UNITARIO OFERTADO SIN IMPUESTO]]*Tabla3[[#This Row],[DÍAS]]*Tabla3[[#This Row],[CANTIDAD]]</f>
        <v>6581296</v>
      </c>
      <c r="J422" s="147">
        <f>Tabla3[[#This Row],[VALOR TOTAL SIN IMPUESTO]]*0.19</f>
        <v>1250446.24</v>
      </c>
      <c r="K422" s="147"/>
      <c r="L422" s="147">
        <f>Tabla3[[#This Row],[VALOR TOTAL SIN IMPUESTO]]+Tabla3[[#This Row],[IVA]]+Tabla3[[#This Row],[IMPOCONSUMO]]</f>
        <v>7831742.2400000002</v>
      </c>
      <c r="M422" s="137" t="s">
        <v>1128</v>
      </c>
    </row>
    <row r="423" spans="1:13" ht="42.75"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42.75"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2.75"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2.75"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2.75"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28.5"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28.5"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2.75"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2.75"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2.75"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28.5"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5"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28.5"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2.75"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28.5"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28.5"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28.5"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57"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2.75"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99.75"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28.5"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ht="28.5" hidden="1">
      <c r="A444" s="75">
        <v>443</v>
      </c>
      <c r="B444" s="76" t="s">
        <v>23</v>
      </c>
      <c r="C444" s="79" t="s">
        <v>710</v>
      </c>
      <c r="D444" s="80" t="s">
        <v>712</v>
      </c>
      <c r="E444" s="70" t="s">
        <v>1034</v>
      </c>
      <c r="F444" s="116">
        <v>57823</v>
      </c>
      <c r="G444" s="99"/>
      <c r="H444" s="94"/>
      <c r="I444" s="71">
        <f>Tabla3[[#This Row],[VALOR UNITARIO OFERTADO SIN IMPUESTO]]*Tabla3[[#This Row],[DÍAS]]*Tabla3[[#This Row],[CANTIDAD]]</f>
        <v>0</v>
      </c>
      <c r="J444" s="71">
        <f>Tabla3[[#This Row],[VALOR TOTAL SIN IMPUESTO]]*0.19</f>
        <v>0</v>
      </c>
      <c r="K444" s="71"/>
      <c r="L444" s="71">
        <f>Tabla3[[#This Row],[VALOR TOTAL SIN IMPUESTO]]+Tabla3[[#This Row],[IVA]]+Tabla3[[#This Row],[IMPOCONSUMO]]</f>
        <v>0</v>
      </c>
      <c r="M444" s="108"/>
    </row>
    <row r="445" spans="1:13" ht="28.5"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71.25"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2.75"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85.5"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2.75"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28.5"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2.75"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2.75"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57"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28.5"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2.75"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56.75"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56.75"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56.75"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s="148" customFormat="1" ht="156.75" hidden="1">
      <c r="A459" s="149">
        <v>458</v>
      </c>
      <c r="B459" s="153" t="s">
        <v>23</v>
      </c>
      <c r="C459" s="150" t="s">
        <v>741</v>
      </c>
      <c r="D459" s="151" t="s">
        <v>742</v>
      </c>
      <c r="E459" s="144" t="s">
        <v>1034</v>
      </c>
      <c r="F459" s="116">
        <v>1790170</v>
      </c>
      <c r="G459" s="152"/>
      <c r="H459" s="146"/>
      <c r="I459" s="147">
        <f>Tabla3[[#This Row],[VALOR UNITARIO OFERTADO SIN IMPUESTO]]*Tabla3[[#This Row],[DÍAS]]*Tabla3[[#This Row],[CANTIDAD]]</f>
        <v>0</v>
      </c>
      <c r="J459" s="147">
        <f>Tabla3[[#This Row],[VALOR TOTAL SIN IMPUESTO]]*0.19</f>
        <v>0</v>
      </c>
      <c r="K459" s="147"/>
      <c r="L459" s="147">
        <f>Tabla3[[#This Row],[VALOR TOTAL SIN IMPUESTO]]+Tabla3[[#This Row],[IVA]]+Tabla3[[#This Row],[IMPOCONSUMO]]</f>
        <v>0</v>
      </c>
      <c r="M459" s="137" t="s">
        <v>1101</v>
      </c>
    </row>
    <row r="460" spans="1:13" ht="156.75" hidden="1">
      <c r="A460" s="75">
        <v>459</v>
      </c>
      <c r="B460" s="76" t="s">
        <v>23</v>
      </c>
      <c r="C460" s="79" t="s">
        <v>743</v>
      </c>
      <c r="D460" s="80" t="s">
        <v>744</v>
      </c>
      <c r="E460" s="70" t="s">
        <v>1034</v>
      </c>
      <c r="F460" s="116">
        <v>1928235</v>
      </c>
      <c r="G460" s="99"/>
      <c r="H460" s="94"/>
      <c r="I460" s="71">
        <f>Tabla3[[#This Row],[VALOR UNITARIO OFERTADO SIN IMPUESTO]]*Tabla3[[#This Row],[DÍAS]]*Tabla3[[#This Row],[CANTIDAD]]</f>
        <v>0</v>
      </c>
      <c r="J460" s="71">
        <f>Tabla3[[#This Row],[VALOR TOTAL SIN IMPUESTO]]*0.19</f>
        <v>0</v>
      </c>
      <c r="K460" s="71"/>
      <c r="L460" s="71">
        <f>Tabla3[[#This Row],[VALOR TOTAL SIN IMPUESTO]]+Tabla3[[#This Row],[IVA]]+Tabla3[[#This Row],[IMPOCONSUMO]]</f>
        <v>0</v>
      </c>
      <c r="M460" s="108"/>
    </row>
    <row r="461" spans="1:13" s="148" customFormat="1" ht="156.75">
      <c r="A461" s="149">
        <v>460</v>
      </c>
      <c r="B461" s="153" t="s">
        <v>23</v>
      </c>
      <c r="C461" s="150" t="s">
        <v>745</v>
      </c>
      <c r="D461" s="151" t="s">
        <v>746</v>
      </c>
      <c r="E461" s="144" t="s">
        <v>1034</v>
      </c>
      <c r="F461" s="116">
        <v>2302901</v>
      </c>
      <c r="G461" s="152">
        <v>2</v>
      </c>
      <c r="H461" s="146">
        <v>1</v>
      </c>
      <c r="I461" s="147">
        <f>Tabla3[[#This Row],[VALOR UNITARIO OFERTADO SIN IMPUESTO]]*Tabla3[[#This Row],[DÍAS]]*Tabla3[[#This Row],[CANTIDAD]]</f>
        <v>4605802</v>
      </c>
      <c r="J461" s="147">
        <f>Tabla3[[#This Row],[VALOR TOTAL SIN IMPUESTO]]*0.19</f>
        <v>875102.38</v>
      </c>
      <c r="K461" s="147"/>
      <c r="L461" s="147">
        <f>Tabla3[[#This Row],[VALOR TOTAL SIN IMPUESTO]]+Tabla3[[#This Row],[IVA]]+Tabla3[[#This Row],[IMPOCONSUMO]]</f>
        <v>5480904.3799999999</v>
      </c>
      <c r="M461" s="137" t="s">
        <v>1127</v>
      </c>
    </row>
    <row r="462" spans="1:13" ht="85.5"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85.5"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85.5"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2.75"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199.5"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199.5"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185.25"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185.25"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185.25"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185.25"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185.25"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185.25"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185.25"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185.25"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185.25"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185.25"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185.25"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185.25"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185.25"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185.25"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185.25"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185.25"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185.25"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185.25"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185.25"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185.25"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185.25"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185.25"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185.25"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185.25"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185.25"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185.25"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185.25"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185.25"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185.25"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185.25"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185.25"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185.25"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185.25"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185.25"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185.25"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185.25"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185.25"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185.25"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185.25"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185.25"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185.25"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185.25"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185.25"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85.5"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199.5"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56.75"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57"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28.5"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28.5"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28.5"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85.25"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85.25"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57"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57"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57"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56.75"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56.75"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56.75"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99.75"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14"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14"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14"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42.5"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28.5"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t="15"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99.75"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2.75"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57"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42.5"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71.25"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85.5"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2.75"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28.5"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28.5"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28.5"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t="15"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28.5"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28.5"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15"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28.5"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28.5"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28.5"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28.5"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2.75"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28.5"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28.5"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57" hidden="1">
      <c r="A554" s="75">
        <v>553</v>
      </c>
      <c r="B554" s="76" t="s">
        <v>31</v>
      </c>
      <c r="C554" s="79" t="s">
        <v>914</v>
      </c>
      <c r="D554" s="80" t="s">
        <v>915</v>
      </c>
      <c r="E554" s="70" t="s">
        <v>1034</v>
      </c>
      <c r="F554" s="116">
        <v>2972633</v>
      </c>
      <c r="G554" s="99"/>
      <c r="H554" s="94"/>
      <c r="I554" s="71">
        <f>Tabla3[[#This Row],[VALOR UNITARIO OFERTADO SIN IMPUESTO]]*Tabla3[[#This Row],[DÍAS]]*Tabla3[[#This Row],[CANTIDAD]]</f>
        <v>0</v>
      </c>
      <c r="J554" s="71">
        <f>Tabla3[[#This Row],[VALOR TOTAL SIN IMPUESTO]]*0.19</f>
        <v>0</v>
      </c>
      <c r="K554" s="71"/>
      <c r="L554" s="71">
        <f>Tabla3[[#This Row],[VALOR TOTAL SIN IMPUESTO]]+Tabla3[[#This Row],[IVA]]+Tabla3[[#This Row],[IMPOCONSUMO]]</f>
        <v>0</v>
      </c>
      <c r="M554" s="108"/>
    </row>
    <row r="555" spans="1:13" ht="270.75"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42.5"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28.25"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28.25"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8.95"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57"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85.5"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71.25"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85.5"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28.25"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s="148" customFormat="1" ht="71.25">
      <c r="A565" s="149">
        <v>564</v>
      </c>
      <c r="B565" s="153" t="s">
        <v>31</v>
      </c>
      <c r="C565" s="150" t="s">
        <v>35</v>
      </c>
      <c r="D565" s="151" t="s">
        <v>931</v>
      </c>
      <c r="E565" s="144" t="s">
        <v>1034</v>
      </c>
      <c r="F565" s="116">
        <v>4422936</v>
      </c>
      <c r="G565" s="152">
        <v>2</v>
      </c>
      <c r="H565" s="146">
        <v>1</v>
      </c>
      <c r="I565" s="147">
        <f>Tabla3[[#This Row],[VALOR UNITARIO OFERTADO SIN IMPUESTO]]*Tabla3[[#This Row],[DÍAS]]*Tabla3[[#This Row],[CANTIDAD]]</f>
        <v>8845872</v>
      </c>
      <c r="J565" s="147">
        <f>Tabla3[[#This Row],[VALOR TOTAL SIN IMPUESTO]]*0.19</f>
        <v>1680715.68</v>
      </c>
      <c r="K565" s="147"/>
      <c r="L565" s="147">
        <f>Tabla3[[#This Row],[VALOR TOTAL SIN IMPUESTO]]+Tabla3[[#This Row],[IVA]]+Tabla3[[#This Row],[IMPOCONSUMO]]</f>
        <v>10526587.68</v>
      </c>
      <c r="M565" s="137" t="s">
        <v>1102</v>
      </c>
    </row>
    <row r="566" spans="1:13" ht="42.75"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56.75"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28.5"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28.5"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85.5"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28.5"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42.75"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28.5"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8" customFormat="1" ht="48" hidden="1">
      <c r="A574" s="149">
        <v>573</v>
      </c>
      <c r="B574" s="153" t="s">
        <v>937</v>
      </c>
      <c r="C574" s="150" t="s">
        <v>949</v>
      </c>
      <c r="D574" s="151" t="s">
        <v>950</v>
      </c>
      <c r="E574" s="144" t="s">
        <v>1034</v>
      </c>
      <c r="F574" s="116">
        <v>25595</v>
      </c>
      <c r="G574" s="152"/>
      <c r="H574" s="146"/>
      <c r="I574" s="147">
        <f>Tabla3[[#This Row],[VALOR UNITARIO OFERTADO SIN IMPUESTO]]*Tabla3[[#This Row],[DÍAS]]*Tabla3[[#This Row],[CANTIDAD]]</f>
        <v>0</v>
      </c>
      <c r="J574" s="147"/>
      <c r="K574" s="147">
        <f>Tabla3[[#This Row],[VALOR TOTAL SIN IMPUESTO]]*0.08</f>
        <v>0</v>
      </c>
      <c r="L574" s="147">
        <f>Tabla3[[#This Row],[VALOR TOTAL SIN IMPUESTO]]+Tabla3[[#This Row],[IVA]]+Tabla3[[#This Row],[IMPOCONSUMO]]</f>
        <v>0</v>
      </c>
      <c r="M574" s="137" t="s">
        <v>1102</v>
      </c>
    </row>
    <row r="575" spans="1:13" ht="28.5"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28.5"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57"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71.25"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71.25"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57"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71.25"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57"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85.5"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57"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57" hidden="1">
      <c r="A585" s="75">
        <v>584</v>
      </c>
      <c r="B585" s="76" t="s">
        <v>36</v>
      </c>
      <c r="C585" s="79" t="s">
        <v>969</v>
      </c>
      <c r="D585" s="80" t="s">
        <v>970</v>
      </c>
      <c r="E585" s="70" t="s">
        <v>1056</v>
      </c>
      <c r="F585" s="116">
        <v>700000</v>
      </c>
      <c r="G585" s="99"/>
      <c r="H585" s="94"/>
      <c r="I585" s="71">
        <f>Tabla3[[#This Row],[VALOR UNITARIO OFERTADO SIN IMPUESTO]]*Tabla3[[#This Row],[DÍAS]]*Tabla3[[#This Row],[CANTIDAD]]</f>
        <v>0</v>
      </c>
      <c r="J585" s="71"/>
      <c r="K585" s="71"/>
      <c r="L585" s="71">
        <f>Tabla3[[#This Row],[VALOR TOTAL SIN IMPUESTO]]+Tabla3[[#This Row],[IVA]]+Tabla3[[#This Row],[IMPOCONSUMO]]</f>
        <v>0</v>
      </c>
      <c r="M585" s="108"/>
    </row>
    <row r="586" spans="1:13" s="148" customFormat="1" ht="129" thickBot="1">
      <c r="A586" s="149">
        <v>585</v>
      </c>
      <c r="B586" s="153" t="s">
        <v>36</v>
      </c>
      <c r="C586" s="150" t="s">
        <v>969</v>
      </c>
      <c r="D586" s="151" t="s">
        <v>971</v>
      </c>
      <c r="E586" s="144" t="s">
        <v>1057</v>
      </c>
      <c r="F586" s="116">
        <v>1150000</v>
      </c>
      <c r="G586" s="152">
        <v>2</v>
      </c>
      <c r="H586" s="146">
        <v>2</v>
      </c>
      <c r="I586" s="147">
        <f>Tabla3[[#This Row],[VALOR UNITARIO OFERTADO SIN IMPUESTO]]*Tabla3[[#This Row],[DÍAS]]*Tabla3[[#This Row],[CANTIDAD]]</f>
        <v>4600000</v>
      </c>
      <c r="J586" s="147"/>
      <c r="K586" s="147"/>
      <c r="L586" s="147">
        <f>Tabla3[[#This Row],[VALOR TOTAL SIN IMPUESTO]]+Tabla3[[#This Row],[IVA]]+Tabla3[[#This Row],[IMPOCONSUMO]]</f>
        <v>4600000</v>
      </c>
      <c r="M586" s="138" t="s">
        <v>1103</v>
      </c>
    </row>
    <row r="587" spans="1:13" ht="86.25"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72"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72"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72"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57.75"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57.75"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72"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72"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43.5"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29.25"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29.25"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29.25"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29.25"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29.25"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29.25"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29.25"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29.25"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29.25"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100.5"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186"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57.5"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43.25"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3.5"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43.25"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43.25"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43.5"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29.25"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57.75"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57.75"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3.5"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43.5"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43.5"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43.5"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8.75" thickBot="1">
      <c r="A620" s="170"/>
      <c r="B620" s="171"/>
      <c r="C620" s="171"/>
      <c r="D620" s="171"/>
      <c r="E620" s="171"/>
      <c r="F620" s="172"/>
      <c r="G620" s="7"/>
      <c r="H620" s="66"/>
      <c r="I620" s="7">
        <f>SUM(Tabla3[VALOR TOTAL SIN IMPUESTO])</f>
        <v>55750164</v>
      </c>
      <c r="J620" s="7">
        <f>SUM(Tabla3[IVA])</f>
        <v>9718531.160000002</v>
      </c>
      <c r="K620" s="7">
        <f>SUM(Tabla3[IMPOCONSUMO])</f>
        <v>0</v>
      </c>
      <c r="L620" s="7">
        <f>SUM(Tabla3[VALOR TOTAL CON IMPUESTO])</f>
        <v>65468695.160000004</v>
      </c>
    </row>
    <row r="621" spans="1:13" ht="15" thickBot="1"/>
    <row r="622" spans="1:13" ht="19.5" customHeight="1">
      <c r="G622" s="85"/>
      <c r="H622" s="85"/>
      <c r="I622" s="173" t="s">
        <v>1068</v>
      </c>
      <c r="J622" s="174"/>
      <c r="K622" s="174"/>
      <c r="L622" s="174"/>
      <c r="M622" s="109">
        <f>I620</f>
        <v>55750164</v>
      </c>
    </row>
    <row r="623" spans="1:13" ht="19.5" customHeight="1" thickBot="1">
      <c r="G623" s="85"/>
      <c r="H623" s="85"/>
      <c r="I623" s="175" t="s">
        <v>1069</v>
      </c>
      <c r="J623" s="176"/>
      <c r="K623" s="176"/>
      <c r="L623" s="176"/>
      <c r="M623" s="110">
        <f>J620+K620</f>
        <v>9718531.160000002</v>
      </c>
    </row>
    <row r="624" spans="1:13" ht="19.5" customHeight="1" thickBot="1">
      <c r="I624" s="168" t="s">
        <v>1063</v>
      </c>
      <c r="J624" s="169"/>
      <c r="K624" s="169"/>
      <c r="L624" s="169"/>
      <c r="M624" s="91">
        <f>M622+M623</f>
        <v>65468695.160000004</v>
      </c>
    </row>
    <row r="625" ht="14.4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27" zoomScale="70" zoomScaleNormal="70" zoomScaleSheetLayoutView="50" zoomScalePageLayoutView="40" workbookViewId="0">
      <selection activeCell="C3" sqref="C3:D3"/>
    </sheetView>
  </sheetViews>
  <sheetFormatPr baseColWidth="10" defaultColWidth="12.5" defaultRowHeight="0" customHeight="1" zeroHeight="1"/>
  <cols>
    <col min="1" max="1" width="4.625" style="20" customWidth="1"/>
    <col min="2" max="2" width="19.125" style="20" bestFit="1" customWidth="1"/>
    <col min="3" max="3" width="19.125" style="20" customWidth="1"/>
    <col min="4" max="4" width="17.375" style="20" customWidth="1"/>
    <col min="5" max="5" width="21.5" style="20" customWidth="1"/>
    <col min="6" max="6" width="13.625" style="20" customWidth="1"/>
    <col min="7" max="7" width="24.875" style="20" bestFit="1" customWidth="1"/>
    <col min="8" max="9" width="16.625" style="21" customWidth="1"/>
    <col min="10" max="10" width="15.5" style="20" customWidth="1"/>
    <col min="11" max="11" width="22.5" style="20" customWidth="1"/>
    <col min="12" max="12" width="85" style="20" customWidth="1"/>
    <col min="13" max="13" width="10.5" style="20" customWidth="1"/>
    <col min="14" max="14" width="19.125" style="20" bestFit="1" customWidth="1"/>
    <col min="15" max="15" width="19.125" style="20" customWidth="1"/>
    <col min="16" max="16" width="17.375" style="20" customWidth="1"/>
    <col min="17" max="17" width="21.5" style="20" customWidth="1"/>
    <col min="18" max="18" width="13.625" style="20" customWidth="1"/>
    <col min="19" max="19" width="24.875" style="20" bestFit="1" customWidth="1"/>
    <col min="20" max="21" width="16.625" style="21" customWidth="1"/>
    <col min="22" max="22" width="15.5" style="20" customWidth="1"/>
    <col min="23" max="23" width="22.5" style="20" customWidth="1"/>
    <col min="24" max="24" width="85" style="20" customWidth="1"/>
    <col min="25" max="25" width="10.5" style="20" customWidth="1"/>
    <col min="26" max="26" width="19.125" style="20" bestFit="1" customWidth="1"/>
    <col min="27" max="27" width="19.125" style="20" customWidth="1"/>
    <col min="28" max="28" width="17.375" style="20" customWidth="1"/>
    <col min="29" max="29" width="21.5" style="20" customWidth="1"/>
    <col min="30" max="30" width="13.625" style="20" customWidth="1"/>
    <col min="31" max="31" width="24.875" style="20" bestFit="1" customWidth="1"/>
    <col min="32" max="33" width="16.625" style="21" customWidth="1"/>
    <col min="34" max="34" width="15.5" style="20" customWidth="1"/>
    <col min="35" max="35" width="22.5" style="20" customWidth="1"/>
    <col min="36" max="36" width="85" style="20" customWidth="1"/>
    <col min="37" max="16384" width="12.5" style="20"/>
  </cols>
  <sheetData>
    <row r="1" spans="2:36" ht="15" thickBot="1"/>
    <row r="2" spans="2:36" ht="69.75" customHeight="1">
      <c r="B2" s="57" t="s">
        <v>69</v>
      </c>
      <c r="C2" s="177" t="s">
        <v>0</v>
      </c>
      <c r="D2" s="186"/>
      <c r="E2" s="58" t="s">
        <v>1</v>
      </c>
      <c r="F2" s="58" t="s">
        <v>2</v>
      </c>
      <c r="G2" s="58" t="s">
        <v>3</v>
      </c>
      <c r="H2" s="177" t="s">
        <v>49</v>
      </c>
      <c r="I2" s="178"/>
      <c r="J2" s="178"/>
      <c r="K2" s="186"/>
      <c r="L2" s="58" t="s">
        <v>92</v>
      </c>
      <c r="M2" s="177" t="s">
        <v>91</v>
      </c>
      <c r="N2" s="178"/>
      <c r="O2" s="178"/>
      <c r="P2" s="178"/>
      <c r="Q2" s="178"/>
      <c r="R2" s="186"/>
      <c r="S2" s="177" t="s">
        <v>90</v>
      </c>
      <c r="T2" s="178"/>
      <c r="U2" s="178"/>
      <c r="V2" s="178"/>
      <c r="W2" s="179"/>
    </row>
    <row r="3" spans="2:36" ht="80.099999999999994" customHeight="1">
      <c r="B3" s="59">
        <v>1</v>
      </c>
      <c r="C3" s="217"/>
      <c r="D3" s="218"/>
      <c r="E3" s="29"/>
      <c r="F3" s="30"/>
      <c r="G3" s="25"/>
      <c r="H3" s="187"/>
      <c r="I3" s="188"/>
      <c r="J3" s="188"/>
      <c r="K3" s="189"/>
      <c r="L3" s="23"/>
      <c r="M3" s="180"/>
      <c r="N3" s="181"/>
      <c r="O3" s="181"/>
      <c r="P3" s="181"/>
      <c r="Q3" s="181"/>
      <c r="R3" s="193"/>
      <c r="S3" s="180"/>
      <c r="T3" s="181"/>
      <c r="U3" s="181"/>
      <c r="V3" s="181"/>
      <c r="W3" s="182"/>
    </row>
    <row r="4" spans="2:36" ht="80.099999999999994" customHeight="1">
      <c r="B4" s="59">
        <v>2</v>
      </c>
      <c r="C4" s="217"/>
      <c r="D4" s="218"/>
      <c r="E4" s="29"/>
      <c r="F4" s="30"/>
      <c r="G4" s="25"/>
      <c r="H4" s="187"/>
      <c r="I4" s="188"/>
      <c r="J4" s="188"/>
      <c r="K4" s="189"/>
      <c r="L4" s="23"/>
      <c r="M4" s="180"/>
      <c r="N4" s="181"/>
      <c r="O4" s="181"/>
      <c r="P4" s="181"/>
      <c r="Q4" s="181"/>
      <c r="R4" s="193"/>
      <c r="S4" s="180"/>
      <c r="T4" s="181"/>
      <c r="U4" s="181"/>
      <c r="V4" s="181"/>
      <c r="W4" s="182"/>
    </row>
    <row r="5" spans="2:36" ht="80.099999999999994" customHeight="1" thickBot="1">
      <c r="B5" s="60">
        <v>3</v>
      </c>
      <c r="C5" s="219"/>
      <c r="D5" s="220"/>
      <c r="E5" s="61"/>
      <c r="F5" s="62"/>
      <c r="G5" s="63"/>
      <c r="H5" s="190"/>
      <c r="I5" s="191"/>
      <c r="J5" s="191"/>
      <c r="K5" s="192"/>
      <c r="L5" s="64"/>
      <c r="M5" s="183"/>
      <c r="N5" s="184"/>
      <c r="O5" s="184"/>
      <c r="P5" s="184"/>
      <c r="Q5" s="184"/>
      <c r="R5" s="194"/>
      <c r="S5" s="183"/>
      <c r="T5" s="184"/>
      <c r="U5" s="184"/>
      <c r="V5" s="184"/>
      <c r="W5" s="185"/>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196" t="s">
        <v>122</v>
      </c>
      <c r="C9" s="196"/>
      <c r="D9" s="196"/>
      <c r="E9" s="196"/>
      <c r="F9" s="196"/>
      <c r="G9" s="196"/>
      <c r="H9" s="196"/>
      <c r="I9" s="196"/>
      <c r="J9" s="196"/>
      <c r="K9" s="196"/>
      <c r="L9" s="196"/>
      <c r="N9" s="201" t="s">
        <v>123</v>
      </c>
      <c r="O9" s="202"/>
      <c r="P9" s="202"/>
      <c r="Q9" s="202"/>
      <c r="R9" s="202"/>
      <c r="S9" s="202"/>
      <c r="T9" s="202"/>
      <c r="U9" s="202"/>
      <c r="V9" s="202"/>
      <c r="W9" s="202"/>
      <c r="X9" s="203"/>
      <c r="Z9" s="201" t="s">
        <v>124</v>
      </c>
      <c r="AA9" s="202"/>
      <c r="AB9" s="202"/>
      <c r="AC9" s="202"/>
      <c r="AD9" s="202"/>
      <c r="AE9" s="202"/>
      <c r="AF9" s="202"/>
      <c r="AG9" s="202"/>
      <c r="AH9" s="202"/>
      <c r="AI9" s="202"/>
      <c r="AJ9" s="203"/>
    </row>
    <row r="10" spans="2:36" ht="21" customHeight="1">
      <c r="B10" s="196" t="s">
        <v>79</v>
      </c>
      <c r="C10" s="196"/>
      <c r="D10" s="196"/>
      <c r="E10" s="199" t="str">
        <f>'1. Justificación'!D1</f>
        <v>#RQ:10</v>
      </c>
      <c r="F10" s="199"/>
      <c r="G10" s="33" t="s">
        <v>54</v>
      </c>
      <c r="H10" s="200"/>
      <c r="I10" s="200"/>
      <c r="J10" s="200"/>
      <c r="K10" s="200"/>
      <c r="L10" s="200"/>
      <c r="N10" s="201" t="s">
        <v>79</v>
      </c>
      <c r="O10" s="202"/>
      <c r="P10" s="203"/>
      <c r="Q10" s="204" t="str">
        <f>E10</f>
        <v>#RQ:10</v>
      </c>
      <c r="R10" s="205"/>
      <c r="S10" s="33" t="s">
        <v>54</v>
      </c>
      <c r="T10" s="206">
        <f>H10</f>
        <v>0</v>
      </c>
      <c r="U10" s="207"/>
      <c r="V10" s="207"/>
      <c r="W10" s="207"/>
      <c r="X10" s="208"/>
      <c r="Z10" s="201" t="s">
        <v>79</v>
      </c>
      <c r="AA10" s="202"/>
      <c r="AB10" s="203"/>
      <c r="AC10" s="204" t="str">
        <f>E10</f>
        <v>#RQ:10</v>
      </c>
      <c r="AD10" s="205"/>
      <c r="AE10" s="33" t="s">
        <v>54</v>
      </c>
      <c r="AF10" s="206">
        <f>H10</f>
        <v>0</v>
      </c>
      <c r="AG10" s="207"/>
      <c r="AH10" s="207"/>
      <c r="AI10" s="207"/>
      <c r="AJ10" s="208"/>
    </row>
    <row r="11" spans="2:36" ht="20.25" hidden="1">
      <c r="B11" s="196" t="s">
        <v>51</v>
      </c>
      <c r="C11" s="196"/>
      <c r="D11" s="196"/>
      <c r="E11" s="198">
        <v>1E-4</v>
      </c>
      <c r="F11" s="198"/>
      <c r="G11" s="34" t="s">
        <v>71</v>
      </c>
      <c r="H11" s="197">
        <v>5.0000000000000001E-3</v>
      </c>
      <c r="I11" s="197"/>
      <c r="J11" s="198"/>
      <c r="K11" s="198"/>
      <c r="L11" s="198"/>
      <c r="N11" s="201" t="s">
        <v>51</v>
      </c>
      <c r="O11" s="202"/>
      <c r="P11" s="203"/>
      <c r="Q11" s="209">
        <v>1E-4</v>
      </c>
      <c r="R11" s="210"/>
      <c r="S11" s="34" t="s">
        <v>71</v>
      </c>
      <c r="T11" s="211">
        <v>5.0000000000000001E-3</v>
      </c>
      <c r="U11" s="212"/>
      <c r="V11" s="212"/>
      <c r="W11" s="212"/>
      <c r="X11" s="213"/>
      <c r="Z11" s="201" t="s">
        <v>51</v>
      </c>
      <c r="AA11" s="202"/>
      <c r="AB11" s="203"/>
      <c r="AC11" s="209">
        <v>1E-4</v>
      </c>
      <c r="AD11" s="210"/>
      <c r="AE11" s="34" t="s">
        <v>71</v>
      </c>
      <c r="AF11" s="211">
        <v>5.0000000000000001E-3</v>
      </c>
      <c r="AG11" s="212"/>
      <c r="AH11" s="212"/>
      <c r="AI11" s="212"/>
      <c r="AJ11" s="213"/>
    </row>
    <row r="12" spans="2:36" ht="45">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099999999999994"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099999999999994"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099999999999994"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195" t="s">
        <v>93</v>
      </c>
      <c r="C16" s="195"/>
      <c r="D16" s="195"/>
      <c r="E16" s="195"/>
      <c r="F16" s="195"/>
      <c r="G16" s="195"/>
      <c r="H16" s="195"/>
      <c r="I16" s="195"/>
      <c r="J16" s="195"/>
      <c r="K16" s="195"/>
      <c r="L16" s="48">
        <f>SUM(K13:K15)</f>
        <v>0</v>
      </c>
      <c r="N16" s="214" t="s">
        <v>93</v>
      </c>
      <c r="O16" s="215"/>
      <c r="P16" s="215"/>
      <c r="Q16" s="215"/>
      <c r="R16" s="215"/>
      <c r="S16" s="215"/>
      <c r="T16" s="215"/>
      <c r="U16" s="215"/>
      <c r="V16" s="215"/>
      <c r="W16" s="216"/>
      <c r="X16" s="48">
        <f>SUM(W13:W15)</f>
        <v>0</v>
      </c>
      <c r="Z16" s="214" t="s">
        <v>93</v>
      </c>
      <c r="AA16" s="215"/>
      <c r="AB16" s="215"/>
      <c r="AC16" s="215"/>
      <c r="AD16" s="215"/>
      <c r="AE16" s="215"/>
      <c r="AF16" s="215"/>
      <c r="AG16" s="215"/>
      <c r="AH16" s="215"/>
      <c r="AI16" s="216"/>
      <c r="AJ16" s="48">
        <f>SUM(AI13:AI15)</f>
        <v>0</v>
      </c>
    </row>
    <row r="17" spans="2:36" ht="18">
      <c r="B17" s="195" t="s">
        <v>51</v>
      </c>
      <c r="C17" s="195"/>
      <c r="D17" s="195"/>
      <c r="E17" s="195"/>
      <c r="F17" s="195"/>
      <c r="G17" s="195"/>
      <c r="H17" s="195"/>
      <c r="I17" s="195"/>
      <c r="J17" s="195"/>
      <c r="K17" s="195"/>
      <c r="L17" s="48">
        <f>L16*2.07%</f>
        <v>0</v>
      </c>
      <c r="N17" s="214" t="s">
        <v>51</v>
      </c>
      <c r="O17" s="215"/>
      <c r="P17" s="215"/>
      <c r="Q17" s="215"/>
      <c r="R17" s="215"/>
      <c r="S17" s="215"/>
      <c r="T17" s="215"/>
      <c r="U17" s="215"/>
      <c r="V17" s="215"/>
      <c r="W17" s="216"/>
      <c r="X17" s="48">
        <f>X16*2.07%</f>
        <v>0</v>
      </c>
      <c r="Z17" s="214" t="s">
        <v>51</v>
      </c>
      <c r="AA17" s="215"/>
      <c r="AB17" s="215"/>
      <c r="AC17" s="215"/>
      <c r="AD17" s="215"/>
      <c r="AE17" s="215"/>
      <c r="AF17" s="215"/>
      <c r="AG17" s="215"/>
      <c r="AH17" s="215"/>
      <c r="AI17" s="216"/>
      <c r="AJ17" s="48">
        <f>AJ16*2.07%</f>
        <v>0</v>
      </c>
    </row>
    <row r="18" spans="2:36" ht="18">
      <c r="B18" s="195" t="s">
        <v>47</v>
      </c>
      <c r="C18" s="195"/>
      <c r="D18" s="195"/>
      <c r="E18" s="195"/>
      <c r="F18" s="195"/>
      <c r="G18" s="195"/>
      <c r="H18" s="195"/>
      <c r="I18" s="195"/>
      <c r="J18" s="195"/>
      <c r="K18" s="195"/>
      <c r="L18" s="49">
        <f>L16*19%</f>
        <v>0</v>
      </c>
      <c r="N18" s="214" t="s">
        <v>47</v>
      </c>
      <c r="O18" s="215"/>
      <c r="P18" s="215"/>
      <c r="Q18" s="215"/>
      <c r="R18" s="215"/>
      <c r="S18" s="215"/>
      <c r="T18" s="215"/>
      <c r="U18" s="215"/>
      <c r="V18" s="215"/>
      <c r="W18" s="216"/>
      <c r="X18" s="49">
        <f>X16*19%</f>
        <v>0</v>
      </c>
      <c r="Z18" s="214" t="s">
        <v>47</v>
      </c>
      <c r="AA18" s="215"/>
      <c r="AB18" s="215"/>
      <c r="AC18" s="215"/>
      <c r="AD18" s="215"/>
      <c r="AE18" s="215"/>
      <c r="AF18" s="215"/>
      <c r="AG18" s="215"/>
      <c r="AH18" s="215"/>
      <c r="AI18" s="216"/>
      <c r="AJ18" s="49">
        <f>AJ16*19%</f>
        <v>0</v>
      </c>
    </row>
    <row r="19" spans="2:36" ht="18.75" customHeight="1">
      <c r="B19" s="195" t="s">
        <v>48</v>
      </c>
      <c r="C19" s="195"/>
      <c r="D19" s="195"/>
      <c r="E19" s="195"/>
      <c r="F19" s="195"/>
      <c r="G19" s="195"/>
      <c r="H19" s="195"/>
      <c r="I19" s="195"/>
      <c r="J19" s="195"/>
      <c r="K19" s="195"/>
      <c r="L19" s="47">
        <f>SUM(L16:L18)</f>
        <v>0</v>
      </c>
      <c r="N19" s="214" t="s">
        <v>48</v>
      </c>
      <c r="O19" s="215"/>
      <c r="P19" s="215"/>
      <c r="Q19" s="215"/>
      <c r="R19" s="215"/>
      <c r="S19" s="215"/>
      <c r="T19" s="215"/>
      <c r="U19" s="215"/>
      <c r="V19" s="215"/>
      <c r="W19" s="216"/>
      <c r="X19" s="47">
        <f>SUM(X16:X18)</f>
        <v>0</v>
      </c>
      <c r="Z19" s="214" t="s">
        <v>48</v>
      </c>
      <c r="AA19" s="215"/>
      <c r="AB19" s="215"/>
      <c r="AC19" s="215"/>
      <c r="AD19" s="215"/>
      <c r="AE19" s="215"/>
      <c r="AF19" s="215"/>
      <c r="AG19" s="215"/>
      <c r="AH19" s="215"/>
      <c r="AI19" s="216"/>
      <c r="AJ19" s="47">
        <f>SUM(AJ16:AJ18)</f>
        <v>0</v>
      </c>
    </row>
    <row r="20" spans="2:36" ht="14.25" customHeight="1">
      <c r="F20" s="22"/>
      <c r="R20" s="22"/>
      <c r="AD20" s="22"/>
    </row>
    <row r="21" spans="2:36" ht="14.25"/>
    <row r="22" spans="2:36" ht="14.25"/>
    <row r="23" spans="2:36" ht="21" customHeight="1">
      <c r="B23" s="196" t="s">
        <v>125</v>
      </c>
      <c r="C23" s="196"/>
      <c r="D23" s="196"/>
      <c r="E23" s="196"/>
      <c r="F23" s="196"/>
      <c r="G23" s="196"/>
      <c r="H23" s="196"/>
      <c r="I23" s="196"/>
      <c r="J23" s="196"/>
      <c r="K23" s="196"/>
      <c r="L23" s="196"/>
      <c r="N23" s="196" t="s">
        <v>126</v>
      </c>
      <c r="O23" s="196"/>
      <c r="P23" s="196"/>
      <c r="Q23" s="196"/>
      <c r="R23" s="196"/>
      <c r="S23" s="196"/>
      <c r="T23" s="196"/>
      <c r="U23" s="196"/>
      <c r="V23" s="196"/>
      <c r="W23" s="196"/>
      <c r="X23" s="196"/>
      <c r="Z23" s="196" t="s">
        <v>127</v>
      </c>
      <c r="AA23" s="196"/>
      <c r="AB23" s="196"/>
      <c r="AC23" s="196"/>
      <c r="AD23" s="196"/>
      <c r="AE23" s="196"/>
      <c r="AF23" s="196"/>
      <c r="AG23" s="196"/>
      <c r="AH23" s="196"/>
      <c r="AI23" s="196"/>
      <c r="AJ23" s="196"/>
    </row>
    <row r="24" spans="2:36" ht="20.25">
      <c r="B24" s="196" t="s">
        <v>79</v>
      </c>
      <c r="C24" s="196"/>
      <c r="D24" s="196"/>
      <c r="E24" s="199" t="str">
        <f>E10</f>
        <v>#RQ:10</v>
      </c>
      <c r="F24" s="199"/>
      <c r="G24" s="33" t="s">
        <v>54</v>
      </c>
      <c r="H24" s="200">
        <f>H10</f>
        <v>0</v>
      </c>
      <c r="I24" s="200"/>
      <c r="J24" s="200"/>
      <c r="K24" s="200"/>
      <c r="L24" s="200"/>
      <c r="N24" s="196" t="s">
        <v>79</v>
      </c>
      <c r="O24" s="196"/>
      <c r="P24" s="196"/>
      <c r="Q24" s="199" t="str">
        <f>E10</f>
        <v>#RQ:10</v>
      </c>
      <c r="R24" s="199"/>
      <c r="S24" s="33" t="s">
        <v>54</v>
      </c>
      <c r="T24" s="200">
        <f>H10</f>
        <v>0</v>
      </c>
      <c r="U24" s="200"/>
      <c r="V24" s="200"/>
      <c r="W24" s="200"/>
      <c r="X24" s="200"/>
      <c r="Z24" s="196" t="s">
        <v>79</v>
      </c>
      <c r="AA24" s="196"/>
      <c r="AB24" s="196"/>
      <c r="AC24" s="199" t="str">
        <f>E10</f>
        <v>#RQ:10</v>
      </c>
      <c r="AD24" s="199"/>
      <c r="AE24" s="33" t="s">
        <v>54</v>
      </c>
      <c r="AF24" s="200">
        <f>H10</f>
        <v>0</v>
      </c>
      <c r="AG24" s="200"/>
      <c r="AH24" s="200"/>
      <c r="AI24" s="200"/>
      <c r="AJ24" s="200"/>
    </row>
    <row r="25" spans="2:36" ht="20.25">
      <c r="B25" s="196" t="s">
        <v>51</v>
      </c>
      <c r="C25" s="196"/>
      <c r="D25" s="196"/>
      <c r="E25" s="198">
        <v>2.07E-2</v>
      </c>
      <c r="F25" s="198"/>
      <c r="G25" s="34" t="s">
        <v>71</v>
      </c>
      <c r="H25" s="197">
        <v>1.9599999999999999E-2</v>
      </c>
      <c r="I25" s="197"/>
      <c r="J25" s="198"/>
      <c r="K25" s="198"/>
      <c r="L25" s="198"/>
      <c r="N25" s="196" t="s">
        <v>51</v>
      </c>
      <c r="O25" s="196"/>
      <c r="P25" s="196"/>
      <c r="Q25" s="198">
        <v>2.07E-2</v>
      </c>
      <c r="R25" s="198"/>
      <c r="S25" s="34" t="s">
        <v>71</v>
      </c>
      <c r="T25" s="197">
        <v>1.9599999999999999E-2</v>
      </c>
      <c r="U25" s="197"/>
      <c r="V25" s="198"/>
      <c r="W25" s="198"/>
      <c r="X25" s="198"/>
      <c r="Z25" s="196" t="s">
        <v>51</v>
      </c>
      <c r="AA25" s="196"/>
      <c r="AB25" s="196"/>
      <c r="AC25" s="198">
        <v>2.07E-2</v>
      </c>
      <c r="AD25" s="198"/>
      <c r="AE25" s="34" t="s">
        <v>71</v>
      </c>
      <c r="AF25" s="197">
        <v>1.9599999999999999E-2</v>
      </c>
      <c r="AG25" s="197"/>
      <c r="AH25" s="198"/>
      <c r="AI25" s="198"/>
      <c r="AJ25" s="198"/>
    </row>
    <row r="26" spans="2:36" ht="45">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099999999999994"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099999999999994"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099999999999994"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195" t="s">
        <v>93</v>
      </c>
      <c r="C30" s="195"/>
      <c r="D30" s="195"/>
      <c r="E30" s="195"/>
      <c r="F30" s="195"/>
      <c r="G30" s="195"/>
      <c r="H30" s="195"/>
      <c r="I30" s="195"/>
      <c r="J30" s="195"/>
      <c r="K30" s="195"/>
      <c r="L30" s="48">
        <f>SUM(K27:K29)</f>
        <v>0</v>
      </c>
      <c r="N30" s="195" t="s">
        <v>93</v>
      </c>
      <c r="O30" s="195"/>
      <c r="P30" s="195"/>
      <c r="Q30" s="195"/>
      <c r="R30" s="195"/>
      <c r="S30" s="195"/>
      <c r="T30" s="195"/>
      <c r="U30" s="195"/>
      <c r="V30" s="195"/>
      <c r="W30" s="195"/>
      <c r="X30" s="48">
        <f>SUM(W27:W29)</f>
        <v>0</v>
      </c>
      <c r="Z30" s="195" t="s">
        <v>93</v>
      </c>
      <c r="AA30" s="195"/>
      <c r="AB30" s="195"/>
      <c r="AC30" s="195"/>
      <c r="AD30" s="195"/>
      <c r="AE30" s="195"/>
      <c r="AF30" s="195"/>
      <c r="AG30" s="195"/>
      <c r="AH30" s="195"/>
      <c r="AI30" s="195"/>
      <c r="AJ30" s="48">
        <f>SUM(AI27:AI29)</f>
        <v>0</v>
      </c>
    </row>
    <row r="31" spans="2:36" ht="18">
      <c r="B31" s="195" t="s">
        <v>51</v>
      </c>
      <c r="C31" s="195"/>
      <c r="D31" s="195"/>
      <c r="E31" s="195"/>
      <c r="F31" s="195"/>
      <c r="G31" s="195"/>
      <c r="H31" s="195"/>
      <c r="I31" s="195"/>
      <c r="J31" s="195"/>
      <c r="K31" s="195"/>
      <c r="L31" s="48">
        <f>L30*2.07%</f>
        <v>0</v>
      </c>
      <c r="N31" s="195" t="s">
        <v>51</v>
      </c>
      <c r="O31" s="195"/>
      <c r="P31" s="195"/>
      <c r="Q31" s="195"/>
      <c r="R31" s="195"/>
      <c r="S31" s="195"/>
      <c r="T31" s="195"/>
      <c r="U31" s="195"/>
      <c r="V31" s="195"/>
      <c r="W31" s="195"/>
      <c r="X31" s="48">
        <f>X30*2.07%</f>
        <v>0</v>
      </c>
      <c r="Z31" s="195" t="s">
        <v>51</v>
      </c>
      <c r="AA31" s="195"/>
      <c r="AB31" s="195"/>
      <c r="AC31" s="195"/>
      <c r="AD31" s="195"/>
      <c r="AE31" s="195"/>
      <c r="AF31" s="195"/>
      <c r="AG31" s="195"/>
      <c r="AH31" s="195"/>
      <c r="AI31" s="195"/>
      <c r="AJ31" s="48">
        <f>AJ30*2.07%</f>
        <v>0</v>
      </c>
    </row>
    <row r="32" spans="2:36" ht="18">
      <c r="B32" s="195" t="s">
        <v>47</v>
      </c>
      <c r="C32" s="195"/>
      <c r="D32" s="195"/>
      <c r="E32" s="195"/>
      <c r="F32" s="195"/>
      <c r="G32" s="195"/>
      <c r="H32" s="195"/>
      <c r="I32" s="195"/>
      <c r="J32" s="195"/>
      <c r="K32" s="195"/>
      <c r="L32" s="49">
        <f>L30*19%</f>
        <v>0</v>
      </c>
      <c r="N32" s="195" t="s">
        <v>47</v>
      </c>
      <c r="O32" s="195"/>
      <c r="P32" s="195"/>
      <c r="Q32" s="195"/>
      <c r="R32" s="195"/>
      <c r="S32" s="195"/>
      <c r="T32" s="195"/>
      <c r="U32" s="195"/>
      <c r="V32" s="195"/>
      <c r="W32" s="195"/>
      <c r="X32" s="49">
        <f>X30*19%</f>
        <v>0</v>
      </c>
      <c r="Z32" s="195" t="s">
        <v>47</v>
      </c>
      <c r="AA32" s="195"/>
      <c r="AB32" s="195"/>
      <c r="AC32" s="195"/>
      <c r="AD32" s="195"/>
      <c r="AE32" s="195"/>
      <c r="AF32" s="195"/>
      <c r="AG32" s="195"/>
      <c r="AH32" s="195"/>
      <c r="AI32" s="195"/>
      <c r="AJ32" s="49">
        <f>AJ30*19%</f>
        <v>0</v>
      </c>
    </row>
    <row r="33" spans="2:36" ht="18">
      <c r="B33" s="195" t="s">
        <v>48</v>
      </c>
      <c r="C33" s="195"/>
      <c r="D33" s="195"/>
      <c r="E33" s="195"/>
      <c r="F33" s="195"/>
      <c r="G33" s="195"/>
      <c r="H33" s="195"/>
      <c r="I33" s="195"/>
      <c r="J33" s="195"/>
      <c r="K33" s="195"/>
      <c r="L33" s="47">
        <f>SUM(L30:L32)</f>
        <v>0</v>
      </c>
      <c r="N33" s="195" t="s">
        <v>48</v>
      </c>
      <c r="O33" s="195"/>
      <c r="P33" s="195"/>
      <c r="Q33" s="195"/>
      <c r="R33" s="195"/>
      <c r="S33" s="195"/>
      <c r="T33" s="195"/>
      <c r="U33" s="195"/>
      <c r="V33" s="195"/>
      <c r="W33" s="195"/>
      <c r="X33" s="47">
        <f>SUM(X30:X32)</f>
        <v>0</v>
      </c>
      <c r="Z33" s="195" t="s">
        <v>48</v>
      </c>
      <c r="AA33" s="195"/>
      <c r="AB33" s="195"/>
      <c r="AC33" s="195"/>
      <c r="AD33" s="195"/>
      <c r="AE33" s="195"/>
      <c r="AF33" s="195"/>
      <c r="AG33" s="195"/>
      <c r="AH33" s="195"/>
      <c r="AI33" s="195"/>
      <c r="AJ33" s="47">
        <f>SUM(AJ30:AJ32)</f>
        <v>0</v>
      </c>
    </row>
    <row r="34" spans="2:36" ht="14.25"/>
    <row r="35" spans="2:36" ht="14.25"/>
    <row r="36" spans="2:36" ht="14.25"/>
    <row r="37" spans="2:36" ht="14.25"/>
    <row r="38" spans="2:36" ht="14.25"/>
    <row r="39" spans="2:36" ht="14.25"/>
    <row r="40" spans="2:36" ht="14.25"/>
    <row r="41" spans="2:36" ht="14.25"/>
    <row r="42" spans="2:36" ht="14.25"/>
    <row r="43" spans="2:36" ht="14.25"/>
    <row r="44" spans="2:36" ht="14.25"/>
    <row r="45" spans="2:36" ht="14.25"/>
    <row r="46" spans="2:36" ht="14.25"/>
    <row r="47" spans="2:36" ht="14.25"/>
    <row r="48" spans="2:36" ht="14.25"/>
    <row r="49" ht="14.25"/>
    <row r="50" ht="14.25"/>
    <row r="51" ht="14.25"/>
    <row r="52" ht="14.25"/>
    <row r="53" ht="14.25"/>
    <row r="54" ht="14.25"/>
    <row r="55" ht="14.25"/>
    <row r="56" ht="14.25"/>
    <row r="57" ht="14.25"/>
    <row r="58" ht="14.25"/>
    <row r="59" ht="14.25"/>
    <row r="60" ht="14.25"/>
    <row r="61" ht="14.25"/>
    <row r="62" ht="14.25"/>
    <row r="63" ht="14.25"/>
    <row r="64" ht="14.25"/>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row r="101" ht="14.25"/>
    <row r="102" ht="14.25"/>
    <row r="103" ht="14.25"/>
    <row r="104" ht="14.25"/>
    <row r="105" ht="14.25"/>
    <row r="106" ht="14.25"/>
    <row r="107" ht="14.25"/>
    <row r="108" ht="14.25"/>
    <row r="109" ht="14.25"/>
    <row r="110" ht="14.25"/>
    <row r="111" ht="14.25"/>
    <row r="112" ht="14.25"/>
    <row r="113" ht="14.25"/>
    <row r="114" ht="14.25"/>
    <row r="115" ht="14.25"/>
    <row r="116" ht="14.25"/>
    <row r="117" ht="14.25"/>
    <row r="118" ht="14.25"/>
    <row r="119" ht="14.25"/>
    <row r="120" ht="14.25"/>
    <row r="121" ht="14.25"/>
    <row r="122" ht="14.25"/>
    <row r="123" ht="14.25"/>
    <row r="124" ht="14.25"/>
    <row r="125" ht="14.25"/>
    <row r="126" ht="14.25"/>
    <row r="127" ht="14.25"/>
    <row r="128"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spans="1:36" ht="14.25"/>
    <row r="162" spans="1:36" ht="14.25"/>
    <row r="163" spans="1:36" ht="14.25"/>
    <row r="164" spans="1:36" ht="14.25"/>
    <row r="165" spans="1:36" ht="14.25"/>
    <row r="166" spans="1:36" ht="14.25"/>
    <row r="167" spans="1:36" ht="14.25"/>
    <row r="168" spans="1:36" ht="14.25"/>
    <row r="169" spans="1:36" ht="18">
      <c r="L169" s="22"/>
      <c r="X169" s="22"/>
      <c r="AJ169" s="22"/>
    </row>
    <row r="170" spans="1:36" ht="36.75" customHeight="1">
      <c r="L170" s="22"/>
      <c r="X170" s="22"/>
      <c r="AJ170" s="22"/>
    </row>
    <row r="171" spans="1:36" s="22" customFormat="1" ht="18">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H23" sqref="H23"/>
    </sheetView>
  </sheetViews>
  <sheetFormatPr baseColWidth="10" defaultColWidth="11.5" defaultRowHeight="18"/>
  <cols>
    <col min="1" max="1" width="4.625" style="22" customWidth="1"/>
    <col min="2" max="2" width="15.625" style="22" customWidth="1"/>
    <col min="3" max="3" width="16.5" style="22" customWidth="1"/>
    <col min="4" max="4" width="25.625" style="22" customWidth="1"/>
    <col min="5" max="6" width="15.625" style="22" customWidth="1"/>
    <col min="7" max="7" width="18.625" style="22" customWidth="1"/>
    <col min="8" max="8" width="15.625" style="22" customWidth="1"/>
    <col min="9" max="9" width="19.5" style="22" bestFit="1" customWidth="1"/>
    <col min="10" max="10" width="19.5" style="22" customWidth="1"/>
    <col min="11" max="11" width="48.5" style="22" customWidth="1"/>
    <col min="12" max="16384" width="11.5" style="22"/>
  </cols>
  <sheetData>
    <row r="1" spans="2:11" ht="18.75" thickBot="1"/>
    <row r="2" spans="2:11" ht="18.75" thickBot="1">
      <c r="B2" s="224" t="s">
        <v>72</v>
      </c>
      <c r="C2" s="225"/>
      <c r="D2" s="225"/>
      <c r="E2" s="225"/>
      <c r="F2" s="225"/>
      <c r="G2" s="225"/>
      <c r="H2" s="225"/>
      <c r="I2" s="225"/>
      <c r="J2" s="225"/>
      <c r="K2" s="225"/>
    </row>
    <row r="3" spans="2:11" ht="18.600000000000001" customHeight="1">
      <c r="B3" s="239" t="s">
        <v>73</v>
      </c>
      <c r="C3" s="242" t="s">
        <v>74</v>
      </c>
      <c r="D3" s="243"/>
      <c r="E3" s="243"/>
      <c r="F3" s="243"/>
      <c r="G3" s="243"/>
      <c r="H3" s="243"/>
      <c r="I3" s="243"/>
      <c r="J3" s="243"/>
      <c r="K3" s="243"/>
    </row>
    <row r="4" spans="2:11" ht="18.75" thickBot="1">
      <c r="B4" s="240"/>
      <c r="C4" s="244"/>
      <c r="D4" s="245"/>
      <c r="E4" s="245"/>
      <c r="F4" s="245"/>
      <c r="G4" s="245"/>
      <c r="H4" s="245"/>
      <c r="I4" s="245"/>
      <c r="J4" s="245"/>
      <c r="K4" s="245"/>
    </row>
    <row r="5" spans="2:11" ht="18.75" thickBot="1">
      <c r="B5" s="251" t="s">
        <v>111</v>
      </c>
      <c r="C5" s="252"/>
      <c r="D5" s="252"/>
      <c r="E5" s="252"/>
      <c r="F5" s="252"/>
      <c r="G5" s="252"/>
      <c r="H5" s="252"/>
      <c r="I5" s="252"/>
      <c r="J5" s="252"/>
      <c r="K5" s="252"/>
    </row>
    <row r="6" spans="2:11" ht="18.75" thickBot="1">
      <c r="B6" s="230" t="s">
        <v>75</v>
      </c>
      <c r="C6" s="241"/>
      <c r="D6" s="248"/>
      <c r="E6" s="249"/>
      <c r="F6" s="249"/>
      <c r="G6" s="249"/>
      <c r="H6" s="250"/>
      <c r="I6" s="250"/>
      <c r="J6" s="250"/>
      <c r="K6" s="249"/>
    </row>
    <row r="7" spans="2:11" ht="43.5" customHeight="1">
      <c r="B7" s="226" t="s">
        <v>76</v>
      </c>
      <c r="C7" s="227"/>
      <c r="D7" s="228"/>
      <c r="E7" s="229"/>
      <c r="F7" s="230" t="s">
        <v>77</v>
      </c>
      <c r="G7" s="231"/>
      <c r="H7" s="246"/>
      <c r="I7" s="246"/>
      <c r="J7" s="246"/>
      <c r="K7" s="124" t="s">
        <v>78</v>
      </c>
    </row>
    <row r="8" spans="2:11" ht="46.5" customHeight="1">
      <c r="B8" s="232" t="s">
        <v>80</v>
      </c>
      <c r="C8" s="233"/>
      <c r="D8" s="234"/>
      <c r="E8" s="235"/>
      <c r="F8" s="226" t="s">
        <v>61</v>
      </c>
      <c r="G8" s="233"/>
      <c r="H8" s="253"/>
      <c r="I8" s="253"/>
      <c r="J8" s="253"/>
      <c r="K8" s="247" t="str">
        <f>'1. Justificación'!D1</f>
        <v>#RQ:10</v>
      </c>
    </row>
    <row r="9" spans="2:11">
      <c r="B9" s="236" t="s">
        <v>1062</v>
      </c>
      <c r="C9" s="237"/>
      <c r="D9" s="237"/>
      <c r="E9" s="237"/>
      <c r="F9" s="237"/>
      <c r="G9" s="238"/>
      <c r="H9" s="254">
        <v>1.9599999999999999E-2</v>
      </c>
      <c r="I9" s="254"/>
      <c r="J9" s="254"/>
      <c r="K9" s="247"/>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36">
      <c r="B11" s="129">
        <v>1</v>
      </c>
      <c r="C11" s="135" t="s">
        <v>1129</v>
      </c>
      <c r="D11" s="135"/>
      <c r="E11" s="135" t="s">
        <v>1104</v>
      </c>
      <c r="F11" s="46"/>
      <c r="G11" s="103">
        <v>5000000</v>
      </c>
      <c r="H11" s="104">
        <v>1</v>
      </c>
      <c r="I11" s="130">
        <f>G11*H11</f>
        <v>5000000</v>
      </c>
      <c r="J11" s="103"/>
      <c r="K11" s="86"/>
    </row>
    <row r="12" spans="2:11" ht="36">
      <c r="B12" s="129">
        <v>2</v>
      </c>
      <c r="C12" s="158" t="s">
        <v>1129</v>
      </c>
      <c r="D12" s="135"/>
      <c r="E12" s="135" t="s">
        <v>1105</v>
      </c>
      <c r="F12" s="46"/>
      <c r="G12" s="103">
        <v>5000000</v>
      </c>
      <c r="H12" s="104">
        <v>1</v>
      </c>
      <c r="I12" s="130">
        <f>G12*H12</f>
        <v>5000000</v>
      </c>
      <c r="J12" s="103"/>
      <c r="K12" s="86"/>
    </row>
    <row r="13" spans="2:11">
      <c r="B13" s="129">
        <v>3</v>
      </c>
      <c r="C13" s="46"/>
      <c r="D13" s="46"/>
      <c r="E13" s="46"/>
      <c r="F13" s="46"/>
      <c r="G13" s="103">
        <v>0</v>
      </c>
      <c r="H13" s="105"/>
      <c r="I13" s="130">
        <f>G13*H13</f>
        <v>0</v>
      </c>
      <c r="J13" s="103"/>
      <c r="K13" s="86"/>
    </row>
    <row r="14" spans="2:11" ht="18.600000000000001" customHeight="1">
      <c r="B14" s="255" t="s">
        <v>1061</v>
      </c>
      <c r="C14" s="256"/>
      <c r="D14" s="256"/>
      <c r="E14" s="256"/>
      <c r="F14" s="256"/>
      <c r="G14" s="256"/>
      <c r="H14" s="256"/>
      <c r="I14" s="256"/>
      <c r="J14" s="257"/>
      <c r="K14" s="131">
        <f>SUM(I11:I13)</f>
        <v>10000000</v>
      </c>
    </row>
    <row r="15" spans="2:11" ht="18.75" customHeight="1">
      <c r="B15" s="255" t="s">
        <v>94</v>
      </c>
      <c r="C15" s="256"/>
      <c r="D15" s="256"/>
      <c r="E15" s="256"/>
      <c r="F15" s="256"/>
      <c r="G15" s="256"/>
      <c r="H15" s="256"/>
      <c r="I15" s="256"/>
      <c r="J15" s="257"/>
      <c r="K15" s="132">
        <f>K14*$H$9</f>
        <v>196000</v>
      </c>
    </row>
    <row r="16" spans="2:11" ht="18.75" customHeight="1" thickBot="1">
      <c r="B16" s="258" t="s">
        <v>1069</v>
      </c>
      <c r="C16" s="259"/>
      <c r="D16" s="259"/>
      <c r="E16" s="259"/>
      <c r="F16" s="259"/>
      <c r="G16" s="259"/>
      <c r="H16" s="259"/>
      <c r="I16" s="259"/>
      <c r="J16" s="260"/>
      <c r="K16" s="132">
        <f>SUM(J11:J13)</f>
        <v>0</v>
      </c>
    </row>
    <row r="17" spans="2:11" ht="18.75" thickBot="1">
      <c r="B17" s="221" t="s">
        <v>48</v>
      </c>
      <c r="C17" s="222"/>
      <c r="D17" s="222"/>
      <c r="E17" s="222"/>
      <c r="F17" s="222"/>
      <c r="G17" s="222"/>
      <c r="H17" s="222"/>
      <c r="I17" s="222"/>
      <c r="J17" s="223"/>
      <c r="K17" s="133">
        <f>SUM(K14:K16)</f>
        <v>10196000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20"/>
  <sheetViews>
    <sheetView zoomScaleNormal="100" workbookViewId="0">
      <selection activeCell="D20" sqref="D20"/>
    </sheetView>
  </sheetViews>
  <sheetFormatPr baseColWidth="10" defaultColWidth="11.5" defaultRowHeight="14.25"/>
  <cols>
    <col min="1" max="1" width="4.625" style="20" customWidth="1"/>
    <col min="2" max="4" width="27.125" style="20" customWidth="1"/>
    <col min="5" max="5" width="17.625" style="20" customWidth="1"/>
    <col min="6" max="16384" width="11.5" style="20"/>
  </cols>
  <sheetData>
    <row r="2" spans="2:4" ht="18">
      <c r="B2" s="263" t="s">
        <v>81</v>
      </c>
      <c r="C2" s="264"/>
      <c r="D2" s="265"/>
    </row>
    <row r="3" spans="2:4" ht="15" customHeight="1">
      <c r="B3" s="261" t="s">
        <v>86</v>
      </c>
      <c r="C3" s="262"/>
      <c r="D3" s="118">
        <f>'2. Previstos'!M624</f>
        <v>65468695.160000004</v>
      </c>
    </row>
    <row r="4" spans="2:4">
      <c r="B4" s="119"/>
      <c r="C4" s="119"/>
      <c r="D4" s="119"/>
    </row>
    <row r="5" spans="2:4" ht="15" customHeight="1">
      <c r="B5" s="261" t="s">
        <v>85</v>
      </c>
      <c r="C5" s="266"/>
      <c r="D5" s="262"/>
    </row>
    <row r="6" spans="2:4" ht="15">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261" t="s">
        <v>1083</v>
      </c>
      <c r="C9" s="266"/>
      <c r="D9" s="262"/>
    </row>
    <row r="10" spans="2:4" ht="15">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261" t="s">
        <v>87</v>
      </c>
      <c r="C13" s="262"/>
      <c r="D13" s="106">
        <f>MIN(B11:D11,B7:D7)</f>
        <v>0</v>
      </c>
    </row>
    <row r="14" spans="2:4">
      <c r="B14" s="119"/>
      <c r="C14" s="119"/>
      <c r="D14" s="119"/>
    </row>
    <row r="15" spans="2:4" ht="15" customHeight="1">
      <c r="B15" s="261" t="s">
        <v>88</v>
      </c>
      <c r="C15" s="262"/>
      <c r="D15" s="118">
        <f>'4. Pago Terceros'!K17</f>
        <v>10196000</v>
      </c>
    </row>
    <row r="16" spans="2:4">
      <c r="B16" s="119"/>
      <c r="C16" s="119"/>
      <c r="D16" s="119"/>
    </row>
    <row r="17" spans="2:4" ht="15" customHeight="1">
      <c r="B17" s="261" t="s">
        <v>89</v>
      </c>
      <c r="C17" s="262"/>
      <c r="D17" s="118">
        <f>ROUND((+D3+D13+D15),0)</f>
        <v>75664695</v>
      </c>
    </row>
    <row r="20" spans="2:4">
      <c r="D20" s="139"/>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opLeftCell="A16" zoomScale="150" zoomScaleNormal="100" workbookViewId="0">
      <selection activeCell="A33" sqref="A33"/>
    </sheetView>
  </sheetViews>
  <sheetFormatPr baseColWidth="10" defaultColWidth="10" defaultRowHeight="14.25"/>
  <cols>
    <col min="1" max="1" width="26.5" style="52" customWidth="1"/>
    <col min="2" max="2" width="9.5" style="52" customWidth="1"/>
    <col min="3" max="3" width="16.5" style="52" customWidth="1"/>
    <col min="4" max="4" width="39" style="52" customWidth="1"/>
    <col min="5" max="16384" width="10" style="52"/>
  </cols>
  <sheetData>
    <row r="1" spans="1:4">
      <c r="A1" s="285" t="str">
        <f>'1. Justificación'!D1</f>
        <v>#RQ:10</v>
      </c>
      <c r="B1" s="286"/>
      <c r="C1" s="286"/>
      <c r="D1" s="287"/>
    </row>
    <row r="2" spans="1:4">
      <c r="A2" s="288"/>
      <c r="B2" s="289"/>
      <c r="C2" s="289"/>
      <c r="D2" s="290"/>
    </row>
    <row r="3" spans="1:4" ht="29.45" customHeight="1">
      <c r="A3" s="288"/>
      <c r="B3" s="289"/>
      <c r="C3" s="289"/>
      <c r="D3" s="290"/>
    </row>
    <row r="4" spans="1:4">
      <c r="A4" s="291" t="s">
        <v>97</v>
      </c>
      <c r="B4" s="292"/>
      <c r="C4" s="292"/>
      <c r="D4" s="293"/>
    </row>
    <row r="5" spans="1:4">
      <c r="A5" s="294" t="s">
        <v>98</v>
      </c>
      <c r="B5" s="295"/>
      <c r="C5" s="295"/>
      <c r="D5" s="296"/>
    </row>
    <row r="6" spans="1:4">
      <c r="A6" s="297" t="s">
        <v>99</v>
      </c>
      <c r="B6" s="298"/>
      <c r="C6" s="298"/>
      <c r="D6" s="299"/>
    </row>
    <row r="7" spans="1:4" ht="33" customHeight="1">
      <c r="A7" s="53" t="s">
        <v>100</v>
      </c>
      <c r="B7" s="300" t="str">
        <f>IFERROR('1. Justificación'!B5:B5,"Nombre de evento")</f>
        <v>Miscelánea
El Gran Remate</v>
      </c>
      <c r="C7" s="300"/>
      <c r="D7" s="301"/>
    </row>
    <row r="8" spans="1:4">
      <c r="A8" s="53" t="s">
        <v>1080</v>
      </c>
      <c r="B8" s="300" t="str">
        <f>IFERROR('1. Justificación'!D4:D4,"Dependencia")</f>
        <v>Dirección de Desarrollo Empresarial y Empleo</v>
      </c>
      <c r="C8" s="300"/>
      <c r="D8" s="301"/>
    </row>
    <row r="9" spans="1:4">
      <c r="A9" s="53" t="s">
        <v>101</v>
      </c>
      <c r="B9" s="302" t="str">
        <f>'1. Justificación'!A5</f>
        <v>Febrero 21 y 22 de 2026</v>
      </c>
      <c r="C9" s="303"/>
      <c r="D9" s="304"/>
    </row>
    <row r="10" spans="1:4">
      <c r="A10" s="54" t="s">
        <v>1081</v>
      </c>
      <c r="B10" s="305" t="str">
        <f>'1. Justificación'!D5</f>
        <v xml:space="preserve">
Subdirección de Intermediación, Formalización y Regulación Empresarial. </v>
      </c>
      <c r="C10" s="305"/>
      <c r="D10" s="306"/>
    </row>
    <row r="11" spans="1:4" ht="29.1" customHeight="1">
      <c r="A11" s="307" t="s">
        <v>102</v>
      </c>
      <c r="B11" s="308"/>
      <c r="C11" s="308"/>
      <c r="D11" s="309"/>
    </row>
    <row r="12" spans="1:4" ht="32.450000000000003" customHeight="1">
      <c r="A12" s="273" t="s">
        <v>103</v>
      </c>
      <c r="B12" s="274"/>
      <c r="C12" s="274"/>
      <c r="D12" s="275"/>
    </row>
    <row r="13" spans="1:4">
      <c r="A13" s="55" t="s">
        <v>104</v>
      </c>
      <c r="B13" s="122"/>
      <c r="C13" s="56" t="s">
        <v>105</v>
      </c>
      <c r="D13" s="156" t="s">
        <v>105</v>
      </c>
    </row>
    <row r="14" spans="1:4" ht="41.1" customHeight="1">
      <c r="A14" s="310" t="s">
        <v>1121</v>
      </c>
      <c r="B14" s="311"/>
      <c r="C14" s="311"/>
      <c r="D14" s="312"/>
    </row>
    <row r="15" spans="1:4" ht="32.1" customHeight="1">
      <c r="A15" s="273" t="s">
        <v>106</v>
      </c>
      <c r="B15" s="274"/>
      <c r="C15" s="274"/>
      <c r="D15" s="275"/>
    </row>
    <row r="16" spans="1:4">
      <c r="A16" s="55" t="s">
        <v>107</v>
      </c>
      <c r="B16" s="122"/>
      <c r="C16" s="56" t="s">
        <v>105</v>
      </c>
      <c r="D16" s="156" t="s">
        <v>105</v>
      </c>
    </row>
    <row r="17" spans="1:4" ht="50.45" customHeight="1">
      <c r="A17" s="270" t="s">
        <v>1122</v>
      </c>
      <c r="B17" s="271"/>
      <c r="C17" s="271"/>
      <c r="D17" s="272"/>
    </row>
    <row r="18" spans="1:4" ht="64.5" customHeight="1">
      <c r="A18" s="273" t="s">
        <v>108</v>
      </c>
      <c r="B18" s="274"/>
      <c r="C18" s="274"/>
      <c r="D18" s="275"/>
    </row>
    <row r="19" spans="1:4">
      <c r="A19" s="55" t="s">
        <v>104</v>
      </c>
      <c r="B19" s="122"/>
      <c r="C19" s="56" t="s">
        <v>105</v>
      </c>
      <c r="D19" s="123"/>
    </row>
    <row r="20" spans="1:4" ht="52.5" customHeight="1">
      <c r="A20" s="276" t="s">
        <v>1123</v>
      </c>
      <c r="B20" s="277"/>
      <c r="C20" s="277"/>
      <c r="D20" s="278"/>
    </row>
    <row r="21" spans="1:4" ht="100.5" customHeight="1">
      <c r="A21" s="279" t="s">
        <v>115</v>
      </c>
      <c r="B21" s="280"/>
      <c r="C21" s="280"/>
      <c r="D21" s="281"/>
    </row>
    <row r="22" spans="1:4" ht="18.600000000000001" customHeight="1">
      <c r="A22" s="55" t="s">
        <v>104</v>
      </c>
      <c r="B22" s="157" t="s">
        <v>107</v>
      </c>
      <c r="C22" s="56" t="s">
        <v>105</v>
      </c>
      <c r="D22" s="123"/>
    </row>
    <row r="23" spans="1:4" ht="70.5" customHeight="1">
      <c r="A23" s="270" t="s">
        <v>1122</v>
      </c>
      <c r="B23" s="271"/>
      <c r="C23" s="271"/>
      <c r="D23" s="272"/>
    </row>
    <row r="24" spans="1:4" ht="87" customHeight="1">
      <c r="A24" s="282" t="s">
        <v>116</v>
      </c>
      <c r="B24" s="283"/>
      <c r="C24" s="283"/>
      <c r="D24" s="284"/>
    </row>
    <row r="25" spans="1:4" ht="90.6" customHeight="1" thickBot="1">
      <c r="A25" s="267" t="s">
        <v>1124</v>
      </c>
      <c r="B25" s="268"/>
      <c r="C25" s="268"/>
      <c r="D25" s="269"/>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5" defaultRowHeight="15" customHeight="1"/>
  <cols>
    <col min="1" max="4" width="10.5" customWidth="1"/>
    <col min="5" max="5" width="30.125" customWidth="1"/>
    <col min="6" max="6" width="25.875" customWidth="1"/>
    <col min="7" max="7" width="29.875" customWidth="1"/>
    <col min="8" max="26" width="10.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Valeria Vanessa Romero Vergara</cp:lastModifiedBy>
  <cp:lastPrinted>2024-06-27T12:00:04Z</cp:lastPrinted>
  <dcterms:created xsi:type="dcterms:W3CDTF">2024-05-09T19:22:19Z</dcterms:created>
  <dcterms:modified xsi:type="dcterms:W3CDTF">2026-02-09T23:27:32Z</dcterms:modified>
</cp:coreProperties>
</file>